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ИП ОСН без работн" sheetId="1" r:id="rId1"/>
    <sheet name="Таб. 1" sheetId="2" r:id="rId2"/>
    <sheet name="Таб.4" sheetId="3" r:id="rId3"/>
    <sheet name="СДД" sheetId="4" r:id="rId4"/>
  </sheets>
  <calcPr calcId="125725"/>
</workbook>
</file>

<file path=xl/calcChain.xml><?xml version="1.0" encoding="utf-8"?>
<calcChain xmlns="http://schemas.openxmlformats.org/spreadsheetml/2006/main">
  <c r="E44" i="4"/>
  <c r="E33"/>
  <c r="F29"/>
  <c r="E29"/>
  <c r="D29"/>
  <c r="I28"/>
  <c r="I27"/>
  <c r="I26"/>
  <c r="I25"/>
  <c r="I24"/>
  <c r="I29" s="1"/>
  <c r="D14"/>
  <c r="G86" i="3"/>
  <c r="G85"/>
  <c r="G84"/>
  <c r="G83"/>
  <c r="G82"/>
  <c r="G81"/>
  <c r="G80"/>
  <c r="G79"/>
  <c r="G78"/>
  <c r="G77" s="1"/>
  <c r="D38" i="1" s="1"/>
  <c r="C77" i="3"/>
  <c r="B77"/>
  <c r="G76"/>
  <c r="G75"/>
  <c r="G74"/>
  <c r="G73"/>
  <c r="G72"/>
  <c r="G71"/>
  <c r="G70"/>
  <c r="G69"/>
  <c r="G68"/>
  <c r="G67" s="1"/>
  <c r="D37" i="1" s="1"/>
  <c r="C67" i="3"/>
  <c r="B67"/>
  <c r="G66"/>
  <c r="G65"/>
  <c r="G64"/>
  <c r="G63"/>
  <c r="G62"/>
  <c r="G61"/>
  <c r="G60"/>
  <c r="G59"/>
  <c r="G58"/>
  <c r="G57"/>
  <c r="G56"/>
  <c r="C56"/>
  <c r="B56"/>
  <c r="G55"/>
  <c r="G54"/>
  <c r="G53"/>
  <c r="G52"/>
  <c r="G51"/>
  <c r="G50"/>
  <c r="G49"/>
  <c r="G48"/>
  <c r="G47"/>
  <c r="G46"/>
  <c r="C46"/>
  <c r="B46"/>
  <c r="G45"/>
  <c r="G44"/>
  <c r="G43"/>
  <c r="G42"/>
  <c r="G41"/>
  <c r="G40"/>
  <c r="G39"/>
  <c r="G38"/>
  <c r="G37"/>
  <c r="G36"/>
  <c r="C36"/>
  <c r="B36"/>
  <c r="G35"/>
  <c r="G34"/>
  <c r="G33"/>
  <c r="G32"/>
  <c r="G31"/>
  <c r="G30"/>
  <c r="G29"/>
  <c r="G28"/>
  <c r="G27"/>
  <c r="G26"/>
  <c r="G25" s="1"/>
  <c r="D33" i="1" s="1"/>
  <c r="C25" i="3"/>
  <c r="B25"/>
  <c r="G24"/>
  <c r="G23"/>
  <c r="G22"/>
  <c r="G21"/>
  <c r="G20"/>
  <c r="G19"/>
  <c r="G18"/>
  <c r="G17"/>
  <c r="G16"/>
  <c r="G15" s="1"/>
  <c r="D32" i="1" s="1"/>
  <c r="C15" i="3"/>
  <c r="B15"/>
  <c r="G14"/>
  <c r="G13"/>
  <c r="G12"/>
  <c r="G11"/>
  <c r="G10"/>
  <c r="G9"/>
  <c r="G8"/>
  <c r="G7"/>
  <c r="G6"/>
  <c r="G5" s="1"/>
  <c r="D31" i="1" s="1"/>
  <c r="C5" i="3"/>
  <c r="B5"/>
  <c r="G71" i="2"/>
  <c r="G70"/>
  <c r="G69"/>
  <c r="G68"/>
  <c r="G67"/>
  <c r="G66"/>
  <c r="G65" s="1"/>
  <c r="F65"/>
  <c r="G64"/>
  <c r="G63"/>
  <c r="G62"/>
  <c r="G61"/>
  <c r="F61"/>
  <c r="F72" s="1"/>
  <c r="F74" s="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F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F9"/>
  <c r="AA59" i="1"/>
  <c r="Y59"/>
  <c r="W59"/>
  <c r="U59"/>
  <c r="S59"/>
  <c r="Q59"/>
  <c r="O59"/>
  <c r="M59"/>
  <c r="K59"/>
  <c r="I59"/>
  <c r="G59"/>
  <c r="E59"/>
  <c r="AA58"/>
  <c r="Y58"/>
  <c r="W58"/>
  <c r="U58"/>
  <c r="S58"/>
  <c r="Q58"/>
  <c r="O58"/>
  <c r="M58"/>
  <c r="K58"/>
  <c r="I58"/>
  <c r="G58"/>
  <c r="E58"/>
  <c r="AA50"/>
  <c r="AA57" s="1"/>
  <c r="Y50"/>
  <c r="Y57" s="1"/>
  <c r="W50"/>
  <c r="W57" s="1"/>
  <c r="U50"/>
  <c r="U57" s="1"/>
  <c r="S50"/>
  <c r="S57" s="1"/>
  <c r="Q50"/>
  <c r="Q57" s="1"/>
  <c r="O50"/>
  <c r="O57" s="1"/>
  <c r="M50"/>
  <c r="M57" s="1"/>
  <c r="K50"/>
  <c r="K57" s="1"/>
  <c r="I50"/>
  <c r="I57" s="1"/>
  <c r="G50"/>
  <c r="G57" s="1"/>
  <c r="E50"/>
  <c r="E57" s="1"/>
  <c r="AA38"/>
  <c r="Y38"/>
  <c r="W38"/>
  <c r="U38"/>
  <c r="S38"/>
  <c r="Q38"/>
  <c r="O38"/>
  <c r="M38"/>
  <c r="K38"/>
  <c r="I38"/>
  <c r="G38"/>
  <c r="E38"/>
  <c r="C38"/>
  <c r="B38"/>
  <c r="AA37"/>
  <c r="Y37"/>
  <c r="W37"/>
  <c r="U37"/>
  <c r="S37"/>
  <c r="Q37"/>
  <c r="O37"/>
  <c r="M37"/>
  <c r="K37"/>
  <c r="I37"/>
  <c r="G37"/>
  <c r="E37"/>
  <c r="C37"/>
  <c r="B37"/>
  <c r="AA36"/>
  <c r="Y36"/>
  <c r="W36"/>
  <c r="U36"/>
  <c r="S36"/>
  <c r="Q36"/>
  <c r="O36"/>
  <c r="M36"/>
  <c r="K36"/>
  <c r="I36"/>
  <c r="G36"/>
  <c r="E36"/>
  <c r="D36"/>
  <c r="Z36" s="1"/>
  <c r="C36"/>
  <c r="B36"/>
  <c r="AA35"/>
  <c r="Z35"/>
  <c r="Y35"/>
  <c r="W35"/>
  <c r="V35"/>
  <c r="U35"/>
  <c r="S35"/>
  <c r="R35"/>
  <c r="Q35"/>
  <c r="O35"/>
  <c r="N35"/>
  <c r="M35"/>
  <c r="K35"/>
  <c r="J35"/>
  <c r="I35"/>
  <c r="G35"/>
  <c r="F35"/>
  <c r="E35"/>
  <c r="D35"/>
  <c r="AB35" s="1"/>
  <c r="C35"/>
  <c r="B35"/>
  <c r="AA34"/>
  <c r="Y34"/>
  <c r="Z34" s="1"/>
  <c r="W34"/>
  <c r="U34"/>
  <c r="V34" s="1"/>
  <c r="S34"/>
  <c r="Q34"/>
  <c r="R34" s="1"/>
  <c r="O34"/>
  <c r="N34"/>
  <c r="M34"/>
  <c r="K34"/>
  <c r="J34"/>
  <c r="I34"/>
  <c r="G34"/>
  <c r="F34"/>
  <c r="E34"/>
  <c r="D34"/>
  <c r="X34" s="1"/>
  <c r="C34"/>
  <c r="B34"/>
  <c r="AA33"/>
  <c r="Y33"/>
  <c r="W33"/>
  <c r="U33"/>
  <c r="S33"/>
  <c r="Q33"/>
  <c r="Q39" s="1"/>
  <c r="O33"/>
  <c r="M33"/>
  <c r="M39" s="1"/>
  <c r="K33"/>
  <c r="I33"/>
  <c r="I39" s="1"/>
  <c r="G33"/>
  <c r="E33"/>
  <c r="E39" s="1"/>
  <c r="C33"/>
  <c r="B33"/>
  <c r="AA32"/>
  <c r="Y32"/>
  <c r="W32"/>
  <c r="U32"/>
  <c r="S32"/>
  <c r="Q32"/>
  <c r="O32"/>
  <c r="M32"/>
  <c r="K32"/>
  <c r="I32"/>
  <c r="G32"/>
  <c r="E32"/>
  <c r="C32"/>
  <c r="B32"/>
  <c r="AA31"/>
  <c r="AA39" s="1"/>
  <c r="Y31"/>
  <c r="Y39" s="1"/>
  <c r="W31"/>
  <c r="W39" s="1"/>
  <c r="U31"/>
  <c r="U39" s="1"/>
  <c r="S31"/>
  <c r="S39" s="1"/>
  <c r="Q31"/>
  <c r="O31"/>
  <c r="O39" s="1"/>
  <c r="M31"/>
  <c r="K31"/>
  <c r="K39" s="1"/>
  <c r="I31"/>
  <c r="G31"/>
  <c r="G39" s="1"/>
  <c r="E31"/>
  <c r="C31"/>
  <c r="B31"/>
  <c r="U24"/>
  <c r="M24"/>
  <c r="E24"/>
  <c r="AA22"/>
  <c r="AA24" s="1"/>
  <c r="Z22"/>
  <c r="Y70" s="1"/>
  <c r="Y22"/>
  <c r="Y24" s="1"/>
  <c r="W22"/>
  <c r="W24" s="1"/>
  <c r="V22"/>
  <c r="U70" s="1"/>
  <c r="U22"/>
  <c r="S22"/>
  <c r="S24" s="1"/>
  <c r="R22"/>
  <c r="Q70" s="1"/>
  <c r="Q22"/>
  <c r="Q24" s="1"/>
  <c r="O22"/>
  <c r="O24" s="1"/>
  <c r="N22"/>
  <c r="M70" s="1"/>
  <c r="M22"/>
  <c r="K22"/>
  <c r="K24" s="1"/>
  <c r="J22"/>
  <c r="I70" s="1"/>
  <c r="I22"/>
  <c r="I24" s="1"/>
  <c r="G22"/>
  <c r="G24" s="1"/>
  <c r="F22"/>
  <c r="E70" s="1"/>
  <c r="E22"/>
  <c r="AB21"/>
  <c r="Z21"/>
  <c r="X21"/>
  <c r="V21"/>
  <c r="T21"/>
  <c r="R21"/>
  <c r="P21"/>
  <c r="N21"/>
  <c r="L21"/>
  <c r="J21"/>
  <c r="H21"/>
  <c r="F21"/>
  <c r="AB20"/>
  <c r="Z20"/>
  <c r="X20"/>
  <c r="V20"/>
  <c r="T20"/>
  <c r="R20"/>
  <c r="P20"/>
  <c r="N20"/>
  <c r="L20"/>
  <c r="J20"/>
  <c r="H20"/>
  <c r="F20"/>
  <c r="AB19"/>
  <c r="Z19"/>
  <c r="X19"/>
  <c r="V19"/>
  <c r="T19"/>
  <c r="R19"/>
  <c r="P19"/>
  <c r="N19"/>
  <c r="L19"/>
  <c r="J19"/>
  <c r="H19"/>
  <c r="F19"/>
  <c r="AB18"/>
  <c r="Z18"/>
  <c r="X18"/>
  <c r="V18"/>
  <c r="T18"/>
  <c r="R18"/>
  <c r="P18"/>
  <c r="N18"/>
  <c r="L18"/>
  <c r="J18"/>
  <c r="H18"/>
  <c r="F18"/>
  <c r="AB17"/>
  <c r="Z17"/>
  <c r="X17"/>
  <c r="V17"/>
  <c r="T17"/>
  <c r="R17"/>
  <c r="P17"/>
  <c r="N17"/>
  <c r="L17"/>
  <c r="J17"/>
  <c r="H17"/>
  <c r="F17"/>
  <c r="AB16"/>
  <c r="Z16"/>
  <c r="X16"/>
  <c r="V16"/>
  <c r="T16"/>
  <c r="R16"/>
  <c r="P16"/>
  <c r="N16"/>
  <c r="L16"/>
  <c r="J16"/>
  <c r="H16"/>
  <c r="F16"/>
  <c r="AB15"/>
  <c r="Z15"/>
  <c r="X15"/>
  <c r="V15"/>
  <c r="T15"/>
  <c r="R15"/>
  <c r="P15"/>
  <c r="N15"/>
  <c r="L15"/>
  <c r="J15"/>
  <c r="H15"/>
  <c r="F15"/>
  <c r="AB14"/>
  <c r="AB22" s="1"/>
  <c r="Z14"/>
  <c r="X14"/>
  <c r="X22" s="1"/>
  <c r="W70" s="1"/>
  <c r="V14"/>
  <c r="T14"/>
  <c r="T22" s="1"/>
  <c r="S70" s="1"/>
  <c r="R14"/>
  <c r="P14"/>
  <c r="P22" s="1"/>
  <c r="O70" s="1"/>
  <c r="N14"/>
  <c r="L14"/>
  <c r="L22" s="1"/>
  <c r="K70" s="1"/>
  <c r="J14"/>
  <c r="H14"/>
  <c r="H22" s="1"/>
  <c r="G70" s="1"/>
  <c r="F14"/>
  <c r="W73" l="1"/>
  <c r="E73"/>
  <c r="E72"/>
  <c r="Y73"/>
  <c r="V31"/>
  <c r="V39" s="1"/>
  <c r="U56" s="1"/>
  <c r="N31"/>
  <c r="N39" s="1"/>
  <c r="M56" s="1"/>
  <c r="Z31"/>
  <c r="Z39" s="1"/>
  <c r="Y56" s="1"/>
  <c r="R31"/>
  <c r="R39" s="1"/>
  <c r="Q56" s="1"/>
  <c r="J31"/>
  <c r="J39" s="1"/>
  <c r="I56" s="1"/>
  <c r="AB31"/>
  <c r="AB39" s="1"/>
  <c r="AA56" s="1"/>
  <c r="X31"/>
  <c r="X39" s="1"/>
  <c r="W56" s="1"/>
  <c r="W61" s="1"/>
  <c r="W71" s="1"/>
  <c r="W72" s="1"/>
  <c r="W74" s="1"/>
  <c r="T31"/>
  <c r="T39" s="1"/>
  <c r="S56" s="1"/>
  <c r="P31"/>
  <c r="P39" s="1"/>
  <c r="O56" s="1"/>
  <c r="L31"/>
  <c r="L39" s="1"/>
  <c r="K56" s="1"/>
  <c r="K61" s="1"/>
  <c r="K71" s="1"/>
  <c r="K72" s="1"/>
  <c r="K74" s="1"/>
  <c r="H31"/>
  <c r="H39" s="1"/>
  <c r="G56" s="1"/>
  <c r="F31"/>
  <c r="F39" s="1"/>
  <c r="E56" s="1"/>
  <c r="I37" i="4"/>
  <c r="J24"/>
  <c r="C33" s="1"/>
  <c r="E61" i="1"/>
  <c r="E71" s="1"/>
  <c r="AC71" s="1"/>
  <c r="S61"/>
  <c r="S71" s="1"/>
  <c r="AA61"/>
  <c r="AA71" s="1"/>
  <c r="G72" i="2"/>
  <c r="G73" i="1"/>
  <c r="K73"/>
  <c r="AA70"/>
  <c r="AC22"/>
  <c r="C64" s="1"/>
  <c r="E64" s="1"/>
  <c r="G64" s="1"/>
  <c r="I64" s="1"/>
  <c r="M73"/>
  <c r="Z32"/>
  <c r="V32"/>
  <c r="R32"/>
  <c r="J32"/>
  <c r="AB32"/>
  <c r="X32"/>
  <c r="T32"/>
  <c r="P32"/>
  <c r="L32"/>
  <c r="H32"/>
  <c r="N32"/>
  <c r="F32"/>
  <c r="AB37"/>
  <c r="X37"/>
  <c r="T37"/>
  <c r="P37"/>
  <c r="L37"/>
  <c r="H37"/>
  <c r="Z37"/>
  <c r="V37"/>
  <c r="R37"/>
  <c r="N37"/>
  <c r="J37"/>
  <c r="F37"/>
  <c r="U61"/>
  <c r="U71" s="1"/>
  <c r="I61"/>
  <c r="I71" s="1"/>
  <c r="I72" s="1"/>
  <c r="I74" s="1"/>
  <c r="Q61"/>
  <c r="Q71" s="1"/>
  <c r="Q72" s="1"/>
  <c r="Q74" s="1"/>
  <c r="Y61"/>
  <c r="Y71" s="1"/>
  <c r="Y72" s="1"/>
  <c r="Y74" s="1"/>
  <c r="O73"/>
  <c r="U73"/>
  <c r="U72"/>
  <c r="I73"/>
  <c r="S72"/>
  <c r="S74" s="1"/>
  <c r="S73"/>
  <c r="Q73"/>
  <c r="X33"/>
  <c r="L33"/>
  <c r="AB33"/>
  <c r="P33"/>
  <c r="Z33"/>
  <c r="V33"/>
  <c r="R33"/>
  <c r="N33"/>
  <c r="J33"/>
  <c r="F33"/>
  <c r="T33"/>
  <c r="H33"/>
  <c r="AB38"/>
  <c r="X38"/>
  <c r="T38"/>
  <c r="P38"/>
  <c r="L38"/>
  <c r="H38"/>
  <c r="Z38"/>
  <c r="V38"/>
  <c r="R38"/>
  <c r="N38"/>
  <c r="J38"/>
  <c r="F38"/>
  <c r="M61"/>
  <c r="M71" s="1"/>
  <c r="M72" s="1"/>
  <c r="M74" s="1"/>
  <c r="G61"/>
  <c r="G71" s="1"/>
  <c r="G72" s="1"/>
  <c r="G74" s="1"/>
  <c r="O61"/>
  <c r="O71" s="1"/>
  <c r="O72" s="1"/>
  <c r="O74" s="1"/>
  <c r="H34"/>
  <c r="T34"/>
  <c r="AB34"/>
  <c r="J36"/>
  <c r="R36"/>
  <c r="H35"/>
  <c r="L35"/>
  <c r="P35"/>
  <c r="T35"/>
  <c r="X35"/>
  <c r="H36"/>
  <c r="L36"/>
  <c r="P36"/>
  <c r="T36"/>
  <c r="X36"/>
  <c r="AB36"/>
  <c r="L34"/>
  <c r="P34"/>
  <c r="F36"/>
  <c r="N36"/>
  <c r="V36"/>
  <c r="E74" l="1"/>
  <c r="AC72"/>
  <c r="AC74" s="1"/>
  <c r="AA72"/>
  <c r="AA73"/>
  <c r="U74"/>
  <c r="H71" i="2"/>
  <c r="G74"/>
  <c r="G76" s="1"/>
  <c r="H65"/>
  <c r="H72"/>
  <c r="H61"/>
  <c r="H35"/>
  <c r="AC70" i="1"/>
  <c r="AC73" s="1"/>
  <c r="E76" l="1"/>
  <c r="G76" s="1"/>
  <c r="I76" s="1"/>
  <c r="K76" s="1"/>
  <c r="M76" s="1"/>
  <c r="O76" s="1"/>
  <c r="Q76" s="1"/>
  <c r="S76" s="1"/>
  <c r="U76" s="1"/>
  <c r="W76" s="1"/>
  <c r="Y76" s="1"/>
  <c r="AA76" s="1"/>
  <c r="AA74"/>
  <c r="I36" i="4" s="1"/>
  <c r="I38" s="1"/>
  <c r="I39" s="1"/>
  <c r="C44" s="1"/>
</calcChain>
</file>

<file path=xl/sharedStrings.xml><?xml version="1.0" encoding="utf-8"?>
<sst xmlns="http://schemas.openxmlformats.org/spreadsheetml/2006/main" count="307" uniqueCount="195">
  <si>
    <t>ВНИМАНИЕ!!! зелёным цветом покрашены ячейки с формулами! В них цифры вбивать не надо! Заполняются автоматически!</t>
  </si>
  <si>
    <t>Эта таблица для расчетов по организации бизнеса ИП (ОСН) без наемных работников (помесячно)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</si>
  <si>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</si>
  <si>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</si>
  <si>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</si>
  <si>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</si>
  <si>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</si>
  <si>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</si>
  <si>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Наименование продкута/услуги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</si>
  <si>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</si>
  <si>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</si>
  <si>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</si>
  <si>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</si>
  <si>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</si>
  <si>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</si>
  <si>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</si>
  <si>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</si>
  <si>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</si>
  <si>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</si>
  <si>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</si>
  <si>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</si>
  <si>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</si>
  <si>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</si>
  <si>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</si>
  <si>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</si>
  <si>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Прдукт/услуга 1</t>
  </si>
  <si>
    <t>Прдукт/услуга 2</t>
  </si>
  <si>
    <t>Прдукт/услуга 3</t>
  </si>
  <si>
    <t>Прдукт/услуга 4</t>
  </si>
  <si>
    <t>Прдукт/услуга 5</t>
  </si>
  <si>
    <t>Прдукт/услуга 6</t>
  </si>
  <si>
    <t>Прдукт/услуга 7</t>
  </si>
  <si>
    <t>Прдукт/услуга 8</t>
  </si>
  <si>
    <t>ИТОГО:</t>
  </si>
  <si>
    <t>Среднее количество услуг в день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</si>
  <si>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</si>
  <si>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</si>
  <si>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</si>
  <si>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</si>
  <si>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</si>
  <si>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</si>
  <si>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</si>
  <si>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</si>
  <si>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</si>
  <si>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</si>
  <si>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</si>
  <si>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</si>
  <si>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</si>
  <si>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</si>
  <si>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</si>
  <si>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</si>
  <si>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 xml:space="preserve">Страховые взносы
</t>
  </si>
  <si>
    <t>3.1.</t>
  </si>
  <si>
    <t xml:space="preserve">      страховые взносы, фиксированный платеж (53658,00/12)
</t>
  </si>
  <si>
    <t>3.2.</t>
  </si>
  <si>
    <t xml:space="preserve">      дополнительный взнос на обязательное пенсионное страхование (1% от суммы, превышающей 300 тыс. руб. доходов в год., но не более 3300888 руб)</t>
  </si>
  <si>
    <t xml:space="preserve">общая сумма доходов за год </t>
  </si>
  <si>
    <t>доходы за год-300000</t>
  </si>
  <si>
    <t>1% за год</t>
  </si>
  <si>
    <t>1% за месяц</t>
  </si>
  <si>
    <t>если эта цифра меньше ноля, то доп.взнос не уплачивается</t>
  </si>
  <si>
    <t>300888 - максимальная сумма взносов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</si>
  <si>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</si>
  <si>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</si>
  <si>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</si>
  <si>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</si>
  <si>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</si>
  <si>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Расходы</t>
  </si>
  <si>
    <t>Валовая прибыль</t>
  </si>
  <si>
    <t>Налоги (13%)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</si>
  <si>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</si>
  <si>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</si>
  <si>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</si>
  <si>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ВНИМАНИЕ!
в столбце "Сумма затрат(собственные средства) затраты вносятся ВРУЧНУЮ!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</si>
  <si>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</si>
  <si>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</si>
  <si>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</si>
  <si>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</si>
  <si>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</si>
  <si>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</si>
  <si>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</si>
  <si>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</si>
  <si>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</si>
  <si>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</si>
  <si>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</si>
  <si>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</si>
  <si>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</si>
  <si>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</si>
  <si>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</si>
  <si>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</si>
  <si>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</si>
  <si>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</si>
  <si>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</si>
  <si>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</si>
  <si>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</si>
  <si>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</si>
  <si>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</si>
  <si>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</si>
  <si>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</si>
  <si>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</si>
  <si>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</si>
  <si>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</si>
  <si>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</si>
  <si>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</si>
  <si>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</si>
  <si>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</si>
  <si>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</si>
  <si>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</si>
  <si>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Рекомендованная сумма затрат на МПЗ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</si>
  <si>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</si>
  <si>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</si>
  <si>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</si>
  <si>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</si>
  <si>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</si>
  <si>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</si>
  <si>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</si>
  <si>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</si>
  <si>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</si>
  <si>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</si>
  <si>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</si>
  <si>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</si>
  <si>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</si>
  <si>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</si>
  <si>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</si>
  <si>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</si>
  <si>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</si>
  <si>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</si>
  <si>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</si>
  <si>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</si>
  <si>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</si>
  <si>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</si>
  <si>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</si>
  <si>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</si>
  <si>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</si>
  <si>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</si>
  <si>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Максимально возможная сумма аренды
(не более 10% от строки "Всего")</t>
  </si>
  <si>
    <t>3.3.</t>
  </si>
  <si>
    <t>Продвижение продукции (товаров, работ, услуг)</t>
  </si>
  <si>
    <t>Максимально возможная сумма аренды
(не более 5% от строки "Всего")</t>
  </si>
  <si>
    <t>4.1.</t>
  </si>
  <si>
    <t>4.2.</t>
  </si>
  <si>
    <t>4.3.</t>
  </si>
  <si>
    <t>4.4.</t>
  </si>
  <si>
    <t>4.5.</t>
  </si>
  <si>
    <t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</si>
  <si>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</si>
  <si>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</si>
  <si>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</si>
  <si>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</si>
  <si>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</si>
  <si>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</si>
  <si>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</si>
  <si>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</si>
  <si>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</si>
  <si>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</si>
  <si>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</si>
  <si>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</si>
  <si>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</si>
  <si>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
наименование расходников, их стоимость и объем упаковки должны точно совпадать с танными Таблицы 1!!!</t>
  </si>
  <si>
    <t>ВНИМАНИЕ!!! зелёным цветом покрашены ячейки с формулами! 
В них цифры вбивать вручную не надо! Заполняются автоматически!</t>
  </si>
  <si>
    <t>Прожиточный минимум в Костромской области на 2025 год.</t>
  </si>
  <si>
    <t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</si>
  <si>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</si>
  <si>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</si>
  <si>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</si>
  <si>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</si>
  <si>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</si>
  <si>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</si>
  <si>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</si>
  <si>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</si>
  <si>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</si>
  <si>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</si>
  <si>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</si>
  <si>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</si>
  <si>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</si>
  <si>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</si>
  <si>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</si>
  <si>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</si>
  <si>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</si>
  <si>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</si>
  <si>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</si>
  <si>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</si>
  <si>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</si>
  <si>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</si>
  <si>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</si>
  <si>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</si>
  <si>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</si>
  <si>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</si>
  <si>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</si>
  <si>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</si>
  <si>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</si>
  <si>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Не забудьте поставить эту цифру в резюме бизнес-плана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</si>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</sst>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scheme val="minor"/>
    </font>
    <font>
      <sz val="11"/>
      <color theme="1"/>
      <name val="Times New Roman"/>
    </font>
    <font>
      <b/>
      <sz val="20"/>
      <color indexed="2"/>
      <name val="Times New Roman"/>
    </font>
    <font>
      <b/>
      <sz val="20"/>
      <color theme="1"/>
      <name val="Times New Roman"/>
    </font>
    <font>
      <b/>
      <sz val="14"/>
      <color theme="1"/>
      <name val="Times New Roman"/>
    </font>
    <font>
      <b/>
      <sz val="11"/>
      <color theme="1"/>
      <name val="Times New Roman"/>
    </font>
    <font>
      <sz val="10"/>
      <name val="Times New Roman"/>
    </font>
    <font>
      <b/>
      <sz val="10"/>
      <name val="Times New Roman"/>
    </font>
    <font>
      <b/>
      <sz val="11"/>
      <color theme="1"/>
      <name val="Calibri"/>
      <scheme val="minor"/>
    </font>
    <font>
      <sz val="12"/>
      <color theme="1"/>
      <name val="Times New Roman"/>
    </font>
    <font>
      <b/>
      <sz val="11"/>
      <color indexed="2"/>
      <name val="Times New Roman"/>
    </font>
    <font>
      <b/>
      <sz val="12"/>
      <color indexed="2"/>
      <name val="Times New Roman"/>
    </font>
    <font>
      <b/>
      <sz val="14"/>
      <color indexed="2"/>
      <name val="Times New Roman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sz val="12"/>
      <color theme="1"/>
      <name val="Times New Roman"/>
    </font>
    <font>
      <b/>
      <sz val="12"/>
      <name val="Times New Roman"/>
    </font>
    <font>
      <b/>
      <sz val="13"/>
      <color indexed="2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b/>
      <sz val="16"/>
      <color rgb="FFC00000"/>
      <name val="Times New Roman"/>
    </font>
    <font>
      <b/>
      <sz val="12"/>
      <color rgb="FFC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</fills>
  <borders count="3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4" fontId="6" fillId="0" borderId="0" xfId="0" applyNumberFormat="1" applyFont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4" fontId="6" fillId="2" borderId="0" xfId="0" applyNumberFormat="1" applyFont="1" applyFill="1" applyAlignment="1">
      <alignment horizontal="center" vertical="top"/>
    </xf>
    <xf numFmtId="0" fontId="6" fillId="0" borderId="0" xfId="0" applyFont="1" applyAlignment="1">
      <alignment vertical="center" wrapText="1"/>
    </xf>
    <xf numFmtId="4" fontId="6" fillId="0" borderId="10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" fontId="6" fillId="2" borderId="10" xfId="0" applyNumberFormat="1" applyFont="1" applyFill="1" applyBorder="1" applyAlignment="1">
      <alignment horizontal="center" vertical="top"/>
    </xf>
    <xf numFmtId="0" fontId="0" fillId="0" borderId="12" xfId="0" applyBorder="1"/>
    <xf numFmtId="0" fontId="8" fillId="0" borderId="12" xfId="0" applyFont="1" applyBorder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4" fontId="5" fillId="0" borderId="10" xfId="0" applyNumberFormat="1" applyFont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4" fontId="7" fillId="2" borderId="10" xfId="0" applyNumberFormat="1" applyFont="1" applyFill="1" applyBorder="1" applyAlignment="1">
      <alignment horizontal="center" vertical="top"/>
    </xf>
    <xf numFmtId="0" fontId="9" fillId="0" borderId="0" xfId="0" applyFont="1"/>
    <xf numFmtId="0" fontId="9" fillId="3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4" fontId="6" fillId="2" borderId="8" xfId="0" applyNumberFormat="1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left" vertical="center" wrapText="1"/>
    </xf>
    <xf numFmtId="4" fontId="7" fillId="0" borderId="10" xfId="0" applyNumberFormat="1" applyFont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8" fillId="0" borderId="0" xfId="0" applyFont="1"/>
    <xf numFmtId="0" fontId="1" fillId="0" borderId="8" xfId="0" applyFont="1" applyBorder="1" applyAlignment="1">
      <alignment horizontal="center" vertical="center"/>
    </xf>
    <xf numFmtId="16" fontId="1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0" fillId="0" borderId="0" xfId="0" applyFont="1"/>
    <xf numFmtId="0" fontId="0" fillId="0" borderId="0" xfId="0" applyAlignment="1">
      <alignment vertical="top"/>
    </xf>
    <xf numFmtId="0" fontId="9" fillId="0" borderId="13" xfId="0" applyFont="1" applyBorder="1" applyAlignment="1">
      <alignment wrapText="1"/>
    </xf>
    <xf numFmtId="0" fontId="15" fillId="0" borderId="2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wrapText="1"/>
    </xf>
    <xf numFmtId="0" fontId="17" fillId="0" borderId="0" xfId="0" applyFont="1" applyAlignment="1">
      <alignment vertical="top" wrapText="1"/>
    </xf>
    <xf numFmtId="4" fontId="17" fillId="0" borderId="8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4" fontId="17" fillId="2" borderId="8" xfId="0" applyNumberFormat="1" applyFont="1" applyFill="1" applyBorder="1" applyAlignment="1">
      <alignment horizontal="center" vertical="top" wrapText="1"/>
    </xf>
    <xf numFmtId="16" fontId="15" fillId="0" borderId="8" xfId="0" applyNumberFormat="1" applyFont="1" applyBorder="1" applyAlignment="1">
      <alignment horizontal="center" vertical="top" wrapText="1"/>
    </xf>
    <xf numFmtId="0" fontId="15" fillId="0" borderId="8" xfId="0" applyFont="1" applyBorder="1" applyAlignment="1">
      <alignment horizontal="left" vertical="top" wrapText="1"/>
    </xf>
    <xf numFmtId="4" fontId="15" fillId="0" borderId="0" xfId="0" applyNumberFormat="1" applyFont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4" fontId="15" fillId="2" borderId="23" xfId="0" applyNumberFormat="1" applyFont="1" applyFill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4" fontId="15" fillId="0" borderId="9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" fontId="9" fillId="0" borderId="10" xfId="0" applyNumberFormat="1" applyFont="1" applyBorder="1" applyAlignment="1">
      <alignment horizontal="center" vertical="top" wrapText="1"/>
    </xf>
    <xf numFmtId="4" fontId="15" fillId="2" borderId="0" xfId="0" applyNumberFormat="1" applyFont="1" applyFill="1" applyAlignment="1">
      <alignment horizontal="center" vertical="top" wrapText="1"/>
    </xf>
    <xf numFmtId="0" fontId="9" fillId="0" borderId="24" xfId="0" applyFont="1" applyBorder="1"/>
    <xf numFmtId="0" fontId="15" fillId="0" borderId="10" xfId="0" applyFont="1" applyBorder="1" applyAlignment="1">
      <alignment horizontal="center" vertical="top" wrapText="1"/>
    </xf>
    <xf numFmtId="4" fontId="15" fillId="2" borderId="10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wrapText="1"/>
    </xf>
    <xf numFmtId="4" fontId="15" fillId="0" borderId="25" xfId="0" applyNumberFormat="1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4" fontId="9" fillId="0" borderId="22" xfId="0" applyNumberFormat="1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4" fontId="17" fillId="2" borderId="0" xfId="0" applyNumberFormat="1" applyFont="1" applyFill="1" applyAlignment="1">
      <alignment horizontal="center" vertical="top" wrapText="1"/>
    </xf>
    <xf numFmtId="4" fontId="11" fillId="0" borderId="24" xfId="0" applyNumberFormat="1" applyFont="1" applyBorder="1" applyAlignment="1">
      <alignment horizontal="center" vertical="top"/>
    </xf>
    <xf numFmtId="17" fontId="15" fillId="0" borderId="8" xfId="0" applyNumberFormat="1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4" fontId="17" fillId="0" borderId="9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16" fillId="2" borderId="10" xfId="0" applyNumberFormat="1" applyFont="1" applyFill="1" applyBorder="1" applyAlignment="1">
      <alignment horizontal="center" vertical="top" wrapText="1"/>
    </xf>
    <xf numFmtId="4" fontId="17" fillId="2" borderId="10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Alignment="1">
      <alignment horizontal="center" vertical="top"/>
    </xf>
    <xf numFmtId="0" fontId="17" fillId="0" borderId="8" xfId="0" applyFont="1" applyBorder="1" applyAlignment="1">
      <alignment horizontal="left" vertical="top" wrapText="1"/>
    </xf>
    <xf numFmtId="4" fontId="16" fillId="0" borderId="10" xfId="0" applyNumberFormat="1" applyFont="1" applyBorder="1" applyAlignment="1">
      <alignment horizontal="center" vertical="top" wrapText="1"/>
    </xf>
    <xf numFmtId="4" fontId="17" fillId="0" borderId="25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4" fontId="16" fillId="2" borderId="22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6" fillId="0" borderId="8" xfId="0" applyFont="1" applyBorder="1"/>
    <xf numFmtId="0" fontId="16" fillId="0" borderId="8" xfId="0" applyFont="1" applyBorder="1" applyAlignment="1">
      <alignment horizontal="left" vertical="top" wrapText="1"/>
    </xf>
    <xf numFmtId="4" fontId="16" fillId="0" borderId="8" xfId="0" applyNumberFormat="1" applyFont="1" applyBorder="1" applyAlignment="1">
      <alignment horizontal="center" vertical="top"/>
    </xf>
    <xf numFmtId="4" fontId="16" fillId="0" borderId="8" xfId="0" applyNumberFormat="1" applyFont="1" applyBorder="1"/>
    <xf numFmtId="0" fontId="16" fillId="0" borderId="0" xfId="0" applyFont="1"/>
    <xf numFmtId="4" fontId="16" fillId="2" borderId="8" xfId="0" applyNumberFormat="1" applyFont="1" applyFill="1" applyBorder="1" applyAlignment="1">
      <alignment horizontal="center" vertical="top"/>
    </xf>
    <xf numFmtId="0" fontId="0" fillId="0" borderId="26" xfId="0" applyBorder="1" applyAlignment="1">
      <alignment horizontal="left"/>
    </xf>
    <xf numFmtId="0" fontId="5" fillId="0" borderId="26" xfId="0" applyFont="1" applyBorder="1" applyAlignment="1">
      <alignment horizontal="left"/>
    </xf>
    <xf numFmtId="0" fontId="6" fillId="0" borderId="8" xfId="0" applyFont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4" fontId="19" fillId="0" borderId="8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4" fontId="19" fillId="2" borderId="8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8" xfId="0" applyFont="1" applyBorder="1" applyAlignment="1">
      <alignment horizontal="center" vertical="top" wrapText="1" indent="3"/>
    </xf>
    <xf numFmtId="0" fontId="6" fillId="0" borderId="8" xfId="0" applyFont="1" applyBorder="1" applyAlignment="1">
      <alignment horizontal="left" vertical="top" wrapText="1"/>
    </xf>
    <xf numFmtId="4" fontId="20" fillId="0" borderId="8" xfId="0" applyNumberFormat="1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4" fontId="20" fillId="2" borderId="8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horizontal="center" vertical="top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8" xfId="0" applyFont="1" applyBorder="1" applyAlignment="1">
      <alignment wrapText="1"/>
    </xf>
    <xf numFmtId="0" fontId="20" fillId="0" borderId="8" xfId="0" applyFont="1" applyBorder="1" applyAlignment="1">
      <alignment horizontal="left" wrapText="1"/>
    </xf>
    <xf numFmtId="0" fontId="20" fillId="0" borderId="8" xfId="0" applyFont="1" applyBorder="1" applyAlignment="1">
      <alignment horizontal="center" vertical="center"/>
    </xf>
    <xf numFmtId="0" fontId="20" fillId="0" borderId="0" xfId="0" applyFont="1"/>
    <xf numFmtId="0" fontId="20" fillId="0" borderId="8" xfId="0" applyFont="1" applyBorder="1"/>
    <xf numFmtId="0" fontId="19" fillId="2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/>
    </xf>
    <xf numFmtId="0" fontId="19" fillId="0" borderId="8" xfId="0" applyFont="1" applyBorder="1"/>
    <xf numFmtId="0" fontId="9" fillId="0" borderId="12" xfId="0" applyFont="1" applyBorder="1"/>
    <xf numFmtId="0" fontId="9" fillId="3" borderId="8" xfId="0" applyFont="1" applyFill="1" applyBorder="1" applyAlignment="1">
      <alignment wrapText="1"/>
    </xf>
    <xf numFmtId="4" fontId="9" fillId="3" borderId="8" xfId="0" applyNumberFormat="1" applyFont="1" applyFill="1" applyBorder="1" applyAlignment="1">
      <alignment horizontal="center" vertical="top"/>
    </xf>
    <xf numFmtId="0" fontId="9" fillId="0" borderId="27" xfId="0" applyFont="1" applyBorder="1" applyAlignment="1">
      <alignment wrapText="1"/>
    </xf>
    <xf numFmtId="0" fontId="9" fillId="0" borderId="26" xfId="0" applyFont="1" applyBorder="1" applyAlignment="1">
      <alignment wrapText="1"/>
    </xf>
    <xf numFmtId="0" fontId="9" fillId="0" borderId="26" xfId="0" applyFont="1" applyBorder="1"/>
    <xf numFmtId="0" fontId="9" fillId="0" borderId="8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28" xfId="0" applyBorder="1"/>
    <xf numFmtId="0" fontId="9" fillId="0" borderId="8" xfId="0" applyFont="1" applyBorder="1" applyAlignment="1">
      <alignment horizontal="center" vertical="top"/>
    </xf>
    <xf numFmtId="0" fontId="0" fillId="0" borderId="29" xfId="0" applyBorder="1"/>
    <xf numFmtId="0" fontId="9" fillId="0" borderId="0" xfId="0" applyFont="1" applyAlignment="1">
      <alignment vertical="top" wrapText="1"/>
    </xf>
    <xf numFmtId="0" fontId="0" fillId="0" borderId="29" xfId="0" applyBorder="1" applyAlignment="1">
      <alignment wrapText="1"/>
    </xf>
    <xf numFmtId="0" fontId="0" fillId="0" borderId="12" xfId="0" applyBorder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29" xfId="0" applyFont="1" applyBorder="1"/>
    <xf numFmtId="0" fontId="9" fillId="2" borderId="8" xfId="0" applyFont="1" applyFill="1" applyBorder="1" applyAlignment="1">
      <alignment horizontal="center" vertical="top"/>
    </xf>
    <xf numFmtId="0" fontId="0" fillId="0" borderId="30" xfId="0" applyBorder="1"/>
    <xf numFmtId="0" fontId="0" fillId="0" borderId="26" xfId="0" applyBorder="1"/>
    <xf numFmtId="0" fontId="0" fillId="0" borderId="31" xfId="0" applyBorder="1"/>
    <xf numFmtId="0" fontId="9" fillId="0" borderId="27" xfId="0" applyFont="1" applyBorder="1"/>
    <xf numFmtId="0" fontId="5" fillId="0" borderId="0" xfId="0" applyFont="1" applyAlignment="1">
      <alignment horizontal="left" wrapText="1"/>
    </xf>
    <xf numFmtId="0" fontId="9" fillId="0" borderId="8" xfId="0" applyFont="1" applyBorder="1" applyAlignment="1">
      <alignment wrapText="1"/>
    </xf>
    <xf numFmtId="4" fontId="9" fillId="0" borderId="8" xfId="0" applyNumberFormat="1" applyFont="1" applyBorder="1" applyAlignment="1">
      <alignment horizontal="center" vertical="top"/>
    </xf>
    <xf numFmtId="4" fontId="9" fillId="0" borderId="0" xfId="0" applyNumberFormat="1" applyFont="1" applyAlignment="1">
      <alignment horizontal="center" vertical="top"/>
    </xf>
    <xf numFmtId="4" fontId="9" fillId="2" borderId="8" xfId="0" applyNumberFormat="1" applyFont="1" applyFill="1" applyBorder="1" applyAlignment="1">
      <alignment horizontal="center" vertical="top"/>
    </xf>
    <xf numFmtId="4" fontId="9" fillId="0" borderId="8" xfId="0" applyNumberFormat="1" applyFont="1" applyBorder="1" applyAlignment="1">
      <alignment horizontal="center" vertical="top" wrapText="1"/>
    </xf>
    <xf numFmtId="4" fontId="9" fillId="2" borderId="0" xfId="0" applyNumberFormat="1" applyFont="1" applyFill="1" applyAlignment="1">
      <alignment horizontal="center" vertical="top" wrapText="1"/>
    </xf>
    <xf numFmtId="4" fontId="9" fillId="2" borderId="0" xfId="0" applyNumberFormat="1" applyFont="1" applyFill="1" applyAlignment="1">
      <alignment horizontal="center" vertical="top"/>
    </xf>
    <xf numFmtId="0" fontId="16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left"/>
    </xf>
    <xf numFmtId="4" fontId="22" fillId="3" borderId="0" xfId="0" applyNumberFormat="1" applyFont="1" applyFill="1" applyAlignment="1">
      <alignment horizontal="right" vertical="top" wrapText="1"/>
    </xf>
    <xf numFmtId="4" fontId="16" fillId="3" borderId="0" xfId="0" applyNumberFormat="1" applyFont="1" applyFill="1" applyAlignment="1">
      <alignment horizontal="center" vertical="top"/>
    </xf>
    <xf numFmtId="4" fontId="22" fillId="3" borderId="0" xfId="0" applyNumberFormat="1" applyFont="1" applyFill="1" applyAlignment="1">
      <alignment horizontal="left" vertical="top"/>
    </xf>
    <xf numFmtId="4" fontId="22" fillId="2" borderId="8" xfId="0" applyNumberFormat="1" applyFont="1" applyFill="1" applyBorder="1" applyAlignment="1">
      <alignment horizontal="center" vertical="top"/>
    </xf>
    <xf numFmtId="4" fontId="22" fillId="2" borderId="0" xfId="0" applyNumberFormat="1" applyFont="1" applyFill="1" applyAlignment="1">
      <alignment horizontal="center" vertical="top"/>
    </xf>
    <xf numFmtId="0" fontId="0" fillId="0" borderId="27" xfId="0" applyBorder="1"/>
    <xf numFmtId="0" fontId="16" fillId="3" borderId="0" xfId="0" applyFont="1" applyFill="1" applyAlignment="1">
      <alignment horizontal="right" vertical="top"/>
    </xf>
    <xf numFmtId="0" fontId="16" fillId="3" borderId="0" xfId="0" applyFont="1" applyFill="1" applyAlignment="1">
      <alignment horizontal="center" vertical="top"/>
    </xf>
    <xf numFmtId="0" fontId="16" fillId="3" borderId="0" xfId="0" applyFont="1" applyFill="1" applyAlignment="1">
      <alignment vertical="top"/>
    </xf>
    <xf numFmtId="4" fontId="22" fillId="3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4" fontId="7" fillId="2" borderId="4" xfId="0" applyNumberFormat="1" applyFont="1" applyFill="1" applyBorder="1" applyAlignment="1">
      <alignment horizontal="center" vertical="top"/>
    </xf>
    <xf numFmtId="4" fontId="7" fillId="2" borderId="5" xfId="0" applyNumberFormat="1" applyFont="1" applyFill="1" applyBorder="1" applyAlignment="1">
      <alignment horizontal="center" vertical="top"/>
    </xf>
    <xf numFmtId="0" fontId="9" fillId="3" borderId="0" xfId="0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4" fontId="6" fillId="0" borderId="10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" fontId="6" fillId="2" borderId="1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center" vertical="top"/>
    </xf>
    <xf numFmtId="4" fontId="6" fillId="2" borderId="5" xfId="0" applyNumberFormat="1" applyFont="1" applyFill="1" applyBorder="1" applyAlignment="1">
      <alignment horizontal="center" vertical="top"/>
    </xf>
    <xf numFmtId="4" fontId="6" fillId="4" borderId="10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9" fillId="0" borderId="8" xfId="0" applyFont="1" applyBorder="1" applyAlignment="1">
      <alignment horizontal="center" vertical="top" wrapText="1"/>
    </xf>
    <xf numFmtId="4" fontId="9" fillId="2" borderId="8" xfId="0" applyNumberFormat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2" fontId="6" fillId="2" borderId="4" xfId="0" applyNumberFormat="1" applyFont="1" applyFill="1" applyBorder="1" applyAlignment="1">
      <alignment horizontal="center" vertical="top"/>
    </xf>
    <xf numFmtId="2" fontId="6" fillId="2" borderId="5" xfId="0" applyNumberFormat="1" applyFont="1" applyFill="1" applyBorder="1" applyAlignment="1">
      <alignment horizontal="center" vertical="top"/>
    </xf>
    <xf numFmtId="2" fontId="7" fillId="2" borderId="4" xfId="0" applyNumberFormat="1" applyFont="1" applyFill="1" applyBorder="1" applyAlignment="1">
      <alignment horizontal="center" vertical="top"/>
    </xf>
    <xf numFmtId="2" fontId="7" fillId="2" borderId="5" xfId="0" applyNumberFormat="1" applyFont="1" applyFill="1" applyBorder="1" applyAlignment="1">
      <alignment horizontal="center" vertical="top"/>
    </xf>
    <xf numFmtId="0" fontId="6" fillId="0" borderId="2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1" fillId="0" borderId="0" xfId="0" applyFont="1" applyAlignment="1">
      <alignment horizontal="right"/>
    </xf>
    <xf numFmtId="4" fontId="9" fillId="3" borderId="0" xfId="0" applyNumberFormat="1" applyFont="1" applyFill="1" applyAlignment="1">
      <alignment horizontal="center"/>
    </xf>
    <xf numFmtId="0" fontId="12" fillId="5" borderId="0" xfId="0" applyFont="1" applyFill="1" applyAlignment="1">
      <alignment horizontal="center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7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9" fillId="7" borderId="1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center" vertical="top" wrapText="1"/>
    </xf>
    <xf numFmtId="0" fontId="9" fillId="7" borderId="0" xfId="0" applyFont="1" applyFill="1" applyAlignment="1">
      <alignment horizontal="center" vertical="top" wrapText="1"/>
    </xf>
    <xf numFmtId="0" fontId="9" fillId="8" borderId="1" xfId="0" applyFont="1" applyFill="1" applyBorder="1" applyAlignment="1">
      <alignment horizontal="center" vertical="top" wrapText="1"/>
    </xf>
    <xf numFmtId="0" fontId="9" fillId="8" borderId="8" xfId="0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top" wrapText="1"/>
    </xf>
    <xf numFmtId="4" fontId="22" fillId="2" borderId="8" xfId="0" applyNumberFormat="1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center" vertical="top" wrapText="1"/>
    </xf>
    <xf numFmtId="0" fontId="9" fillId="0" borderId="14" xfId="0" applyFont="1" applyBorder="1" applyAlignment="1">
      <alignment horizontal="right" vertical="top" wrapText="1"/>
    </xf>
    <xf numFmtId="0" fontId="9" fillId="0" borderId="32" xfId="0" applyFont="1" applyBorder="1" applyAlignment="1">
      <alignment horizontal="right" vertical="top" wrapText="1"/>
    </xf>
    <xf numFmtId="0" fontId="9" fillId="0" borderId="33" xfId="0" applyFont="1" applyBorder="1" applyAlignment="1">
      <alignment horizontal="right" vertical="top" wrapText="1"/>
    </xf>
    <xf numFmtId="0" fontId="9" fillId="0" borderId="14" xfId="0" applyFont="1" applyBorder="1" applyAlignment="1">
      <alignment horizontal="right" vertical="top"/>
    </xf>
    <xf numFmtId="0" fontId="9" fillId="0" borderId="32" xfId="0" applyFont="1" applyBorder="1" applyAlignment="1">
      <alignment horizontal="right" vertical="top"/>
    </xf>
    <xf numFmtId="0" fontId="9" fillId="0" borderId="33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D77"/>
  <sheetViews>
    <sheetView tabSelected="1" topLeftCell="C1" workbookViewId="0">
      <selection activeCell="AA18" sqref="AA18"/>
    </sheetView>
  </sheetViews>
  <sheetFormatPr defaultRowHeight="14.4"/>
  <cols>
    <col min="2" max="2" width="9.109375" style="1"/>
    <col min="3" max="3" width="26.5546875" style="2" customWidth="1"/>
    <col min="4" max="28" width="9.109375" style="2"/>
    <col min="29" max="29" width="7.44140625" customWidth="1"/>
    <col min="30" max="30" width="6.5546875" customWidth="1"/>
  </cols>
  <sheetData>
    <row r="2" spans="1:30" ht="24.6">
      <c r="C2" s="177" t="s">
        <v>0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</row>
    <row r="3" spans="1:30" ht="24.6">
      <c r="C3" s="178" t="s">
        <v>1</v>
      </c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</row>
    <row r="5" spans="1:30" ht="17.399999999999999">
      <c r="A5" s="3"/>
      <c r="B5" s="4"/>
      <c r="C5" s="5" t="s">
        <v>2</v>
      </c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0" ht="17.399999999999999">
      <c r="A6" s="3"/>
      <c r="B6" s="4"/>
      <c r="C6" s="179" t="s">
        <v>3</v>
      </c>
      <c r="D6" s="179"/>
      <c r="E6" s="179"/>
      <c r="F6" s="5"/>
      <c r="G6" s="5"/>
      <c r="H6" s="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30">
      <c r="A7" s="3"/>
      <c r="B7" s="4"/>
      <c r="C7" s="179" t="s">
        <v>4</v>
      </c>
      <c r="D7" s="179"/>
      <c r="E7" s="179"/>
      <c r="F7" s="179"/>
      <c r="G7" s="179"/>
      <c r="H7" s="179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30">
      <c r="A8" s="3"/>
      <c r="B8" s="4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3"/>
      <c r="AD8" s="3"/>
    </row>
    <row r="9" spans="1:30">
      <c r="A9" s="3"/>
      <c r="B9" s="4"/>
      <c r="C9" s="2" t="s">
        <v>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3"/>
      <c r="AD9" s="3"/>
    </row>
    <row r="10" spans="1:30">
      <c r="A10" s="3"/>
      <c r="B10" s="4"/>
      <c r="C10" s="180" t="s">
        <v>6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3"/>
      <c r="AD10" s="3"/>
    </row>
    <row r="11" spans="1:30">
      <c r="A11" s="3"/>
      <c r="B11" s="181" t="s">
        <v>7</v>
      </c>
      <c r="C11" s="183" t="s">
        <v>8</v>
      </c>
      <c r="D11" s="186" t="s">
        <v>9</v>
      </c>
      <c r="E11" s="188" t="s">
        <v>10</v>
      </c>
      <c r="F11" s="189"/>
      <c r="G11" s="188" t="s">
        <v>11</v>
      </c>
      <c r="H11" s="189"/>
      <c r="I11" s="188" t="s">
        <v>12</v>
      </c>
      <c r="J11" s="189"/>
      <c r="K11" s="188" t="s">
        <v>13</v>
      </c>
      <c r="L11" s="189"/>
      <c r="M11" s="188" t="s">
        <v>14</v>
      </c>
      <c r="N11" s="189"/>
      <c r="O11" s="188" t="s">
        <v>15</v>
      </c>
      <c r="P11" s="189"/>
      <c r="Q11" s="188" t="s">
        <v>16</v>
      </c>
      <c r="R11" s="189"/>
      <c r="S11" s="188" t="s">
        <v>17</v>
      </c>
      <c r="T11" s="189"/>
      <c r="U11" s="188" t="s">
        <v>18</v>
      </c>
      <c r="V11" s="189"/>
      <c r="W11" s="188" t="s">
        <v>19</v>
      </c>
      <c r="X11" s="189"/>
      <c r="Y11" s="188" t="s">
        <v>20</v>
      </c>
      <c r="Z11" s="189"/>
      <c r="AA11" s="188" t="s">
        <v>21</v>
      </c>
      <c r="AB11" s="189"/>
      <c r="AC11" s="190" t="s">
        <v>22</v>
      </c>
      <c r="AD11" s="191"/>
    </row>
    <row r="12" spans="1:30">
      <c r="A12" s="3"/>
      <c r="B12" s="182"/>
      <c r="C12" s="184"/>
      <c r="D12" s="187"/>
      <c r="E12" s="188"/>
      <c r="F12" s="189"/>
      <c r="G12" s="188"/>
      <c r="H12" s="189"/>
      <c r="I12" s="188"/>
      <c r="J12" s="189"/>
      <c r="K12" s="188"/>
      <c r="L12" s="189"/>
      <c r="M12" s="188"/>
      <c r="N12" s="189"/>
      <c r="O12" s="188"/>
      <c r="P12" s="189"/>
      <c r="Q12" s="188"/>
      <c r="R12" s="189"/>
      <c r="S12" s="188"/>
      <c r="T12" s="189"/>
      <c r="U12" s="188"/>
      <c r="V12" s="189"/>
      <c r="W12" s="188"/>
      <c r="X12" s="189"/>
      <c r="Y12" s="188"/>
      <c r="Z12" s="189"/>
      <c r="AA12" s="188"/>
      <c r="AB12" s="189"/>
      <c r="AC12" s="192"/>
      <c r="AD12" s="193"/>
    </row>
    <row r="13" spans="1:30" ht="52.5" customHeight="1">
      <c r="A13" s="3"/>
      <c r="B13" s="182"/>
      <c r="C13" s="185"/>
      <c r="D13" s="187"/>
      <c r="E13" s="9" t="s">
        <v>23</v>
      </c>
      <c r="F13" s="10" t="s">
        <v>24</v>
      </c>
      <c r="G13" s="9" t="s">
        <v>23</v>
      </c>
      <c r="H13" s="10" t="s">
        <v>24</v>
      </c>
      <c r="I13" s="9" t="s">
        <v>23</v>
      </c>
      <c r="J13" s="10" t="s">
        <v>24</v>
      </c>
      <c r="K13" s="9" t="s">
        <v>23</v>
      </c>
      <c r="L13" s="10" t="s">
        <v>24</v>
      </c>
      <c r="M13" s="9" t="s">
        <v>23</v>
      </c>
      <c r="N13" s="10" t="s">
        <v>24</v>
      </c>
      <c r="O13" s="9" t="s">
        <v>23</v>
      </c>
      <c r="P13" s="10" t="s">
        <v>24</v>
      </c>
      <c r="Q13" s="9" t="s">
        <v>23</v>
      </c>
      <c r="R13" s="10" t="s">
        <v>24</v>
      </c>
      <c r="S13" s="9" t="s">
        <v>23</v>
      </c>
      <c r="T13" s="10" t="s">
        <v>24</v>
      </c>
      <c r="U13" s="9" t="s">
        <v>23</v>
      </c>
      <c r="V13" s="10" t="s">
        <v>24</v>
      </c>
      <c r="W13" s="9" t="s">
        <v>23</v>
      </c>
      <c r="X13" s="10" t="s">
        <v>24</v>
      </c>
      <c r="Y13" s="9" t="s">
        <v>23</v>
      </c>
      <c r="Z13" s="10" t="s">
        <v>24</v>
      </c>
      <c r="AA13" s="9" t="s">
        <v>23</v>
      </c>
      <c r="AB13" s="10" t="s">
        <v>24</v>
      </c>
      <c r="AC13" s="194"/>
      <c r="AD13" s="195"/>
    </row>
    <row r="14" spans="1:30">
      <c r="A14" s="3"/>
      <c r="B14" s="11">
        <v>1</v>
      </c>
      <c r="C14" s="12" t="s">
        <v>25</v>
      </c>
      <c r="D14" s="13"/>
      <c r="E14" s="14"/>
      <c r="F14" s="15">
        <f t="shared" ref="F14:F21" si="0">D14*E14</f>
        <v>0</v>
      </c>
      <c r="G14" s="14"/>
      <c r="H14" s="15">
        <f t="shared" ref="H14:H21" si="1">D14*G14</f>
        <v>0</v>
      </c>
      <c r="I14" s="14"/>
      <c r="J14" s="15">
        <f t="shared" ref="J14:J21" si="2">D14*I14</f>
        <v>0</v>
      </c>
      <c r="K14" s="14"/>
      <c r="L14" s="15">
        <f t="shared" ref="L14:L21" si="3">D14*K14</f>
        <v>0</v>
      </c>
      <c r="M14" s="14"/>
      <c r="N14" s="15">
        <f t="shared" ref="N14:N21" si="4">D14*M14</f>
        <v>0</v>
      </c>
      <c r="O14" s="14"/>
      <c r="P14" s="15">
        <f t="shared" ref="P14:P21" si="5">D14*O14</f>
        <v>0</v>
      </c>
      <c r="Q14" s="14"/>
      <c r="R14" s="15">
        <f t="shared" ref="R14:R21" si="6">D14*Q14</f>
        <v>0</v>
      </c>
      <c r="S14" s="14"/>
      <c r="T14" s="15">
        <f t="shared" ref="T14:T21" si="7">D14*S14</f>
        <v>0</v>
      </c>
      <c r="U14" s="14"/>
      <c r="V14" s="15">
        <f t="shared" ref="V14:V21" si="8">D14*U14</f>
        <v>0</v>
      </c>
      <c r="W14" s="14"/>
      <c r="X14" s="15">
        <f t="shared" ref="X14:X21" si="9">D14*W14</f>
        <v>0</v>
      </c>
      <c r="Y14" s="14"/>
      <c r="Z14" s="15">
        <f t="shared" ref="Z14:Z21" si="10">D14*Y14</f>
        <v>0</v>
      </c>
      <c r="AA14" s="14"/>
      <c r="AB14" s="15">
        <f t="shared" ref="AB14:AB21" si="11">D14*AA14</f>
        <v>0</v>
      </c>
      <c r="AC14" s="196"/>
      <c r="AD14" s="197"/>
    </row>
    <row r="15" spans="1:30" ht="14.25" customHeight="1">
      <c r="A15" s="3"/>
      <c r="B15" s="11">
        <v>2</v>
      </c>
      <c r="C15" s="16" t="s">
        <v>26</v>
      </c>
      <c r="D15" s="17"/>
      <c r="E15" s="18"/>
      <c r="F15" s="19">
        <f t="shared" si="0"/>
        <v>0</v>
      </c>
      <c r="G15" s="18"/>
      <c r="H15" s="19">
        <f t="shared" si="1"/>
        <v>0</v>
      </c>
      <c r="I15" s="18"/>
      <c r="J15" s="19">
        <f t="shared" si="2"/>
        <v>0</v>
      </c>
      <c r="K15" s="18"/>
      <c r="L15" s="19">
        <f t="shared" si="3"/>
        <v>0</v>
      </c>
      <c r="M15" s="18"/>
      <c r="N15" s="19">
        <f t="shared" si="4"/>
        <v>0</v>
      </c>
      <c r="O15" s="18"/>
      <c r="P15" s="19">
        <f t="shared" si="5"/>
        <v>0</v>
      </c>
      <c r="Q15" s="18"/>
      <c r="R15" s="19">
        <f t="shared" si="6"/>
        <v>0</v>
      </c>
      <c r="S15" s="18"/>
      <c r="T15" s="19">
        <f t="shared" si="7"/>
        <v>0</v>
      </c>
      <c r="U15" s="18"/>
      <c r="V15" s="19">
        <f t="shared" si="8"/>
        <v>0</v>
      </c>
      <c r="W15" s="18"/>
      <c r="X15" s="19">
        <f t="shared" si="9"/>
        <v>0</v>
      </c>
      <c r="Y15" s="18"/>
      <c r="Z15" s="19">
        <f t="shared" si="10"/>
        <v>0</v>
      </c>
      <c r="AA15" s="18"/>
      <c r="AB15" s="19">
        <f t="shared" si="11"/>
        <v>0</v>
      </c>
      <c r="AC15" s="196"/>
      <c r="AD15" s="197"/>
    </row>
    <row r="16" spans="1:30">
      <c r="A16" s="3"/>
      <c r="B16" s="11">
        <v>3</v>
      </c>
      <c r="C16" s="12" t="s">
        <v>27</v>
      </c>
      <c r="D16" s="13"/>
      <c r="E16" s="14"/>
      <c r="F16" s="15">
        <f t="shared" si="0"/>
        <v>0</v>
      </c>
      <c r="G16" s="14"/>
      <c r="H16" s="15">
        <f t="shared" si="1"/>
        <v>0</v>
      </c>
      <c r="I16" s="14"/>
      <c r="J16" s="15">
        <f t="shared" si="2"/>
        <v>0</v>
      </c>
      <c r="K16" s="14"/>
      <c r="L16" s="15">
        <f t="shared" si="3"/>
        <v>0</v>
      </c>
      <c r="M16" s="14"/>
      <c r="N16" s="15">
        <f t="shared" si="4"/>
        <v>0</v>
      </c>
      <c r="O16" s="14"/>
      <c r="P16" s="15">
        <f t="shared" si="5"/>
        <v>0</v>
      </c>
      <c r="Q16" s="14"/>
      <c r="R16" s="15">
        <f t="shared" si="6"/>
        <v>0</v>
      </c>
      <c r="S16" s="14"/>
      <c r="T16" s="15">
        <f t="shared" si="7"/>
        <v>0</v>
      </c>
      <c r="U16" s="14"/>
      <c r="V16" s="15">
        <f t="shared" si="8"/>
        <v>0</v>
      </c>
      <c r="W16" s="14"/>
      <c r="X16" s="15">
        <f t="shared" si="9"/>
        <v>0</v>
      </c>
      <c r="Y16" s="14"/>
      <c r="Z16" s="15">
        <f t="shared" si="10"/>
        <v>0</v>
      </c>
      <c r="AA16" s="14"/>
      <c r="AB16" s="15">
        <f t="shared" si="11"/>
        <v>0</v>
      </c>
      <c r="AC16" s="196"/>
      <c r="AD16" s="197"/>
    </row>
    <row r="17" spans="1:30">
      <c r="A17" s="3"/>
      <c r="B17" s="11">
        <v>4</v>
      </c>
      <c r="C17" s="16" t="s">
        <v>28</v>
      </c>
      <c r="D17" s="17"/>
      <c r="E17" s="18"/>
      <c r="F17" s="19">
        <f t="shared" si="0"/>
        <v>0</v>
      </c>
      <c r="G17" s="18"/>
      <c r="H17" s="19">
        <f t="shared" si="1"/>
        <v>0</v>
      </c>
      <c r="I17" s="18"/>
      <c r="J17" s="19">
        <f t="shared" si="2"/>
        <v>0</v>
      </c>
      <c r="K17" s="18"/>
      <c r="L17" s="19">
        <f t="shared" si="3"/>
        <v>0</v>
      </c>
      <c r="M17" s="18"/>
      <c r="N17" s="19">
        <f t="shared" si="4"/>
        <v>0</v>
      </c>
      <c r="O17" s="18"/>
      <c r="P17" s="19">
        <f t="shared" si="5"/>
        <v>0</v>
      </c>
      <c r="Q17" s="18"/>
      <c r="R17" s="19">
        <f t="shared" si="6"/>
        <v>0</v>
      </c>
      <c r="S17" s="18"/>
      <c r="T17" s="19">
        <f t="shared" si="7"/>
        <v>0</v>
      </c>
      <c r="U17" s="18"/>
      <c r="V17" s="19">
        <f t="shared" si="8"/>
        <v>0</v>
      </c>
      <c r="W17" s="18"/>
      <c r="X17" s="19">
        <f t="shared" si="9"/>
        <v>0</v>
      </c>
      <c r="Y17" s="18"/>
      <c r="Z17" s="19">
        <f t="shared" si="10"/>
        <v>0</v>
      </c>
      <c r="AA17" s="18"/>
      <c r="AB17" s="19">
        <f t="shared" si="11"/>
        <v>0</v>
      </c>
      <c r="AC17" s="196"/>
      <c r="AD17" s="197"/>
    </row>
    <row r="18" spans="1:30">
      <c r="A18" s="3"/>
      <c r="B18" s="11">
        <v>5</v>
      </c>
      <c r="C18" s="12" t="s">
        <v>29</v>
      </c>
      <c r="D18" s="13"/>
      <c r="E18" s="14"/>
      <c r="F18" s="15">
        <f t="shared" si="0"/>
        <v>0</v>
      </c>
      <c r="G18" s="14"/>
      <c r="H18" s="15">
        <f t="shared" si="1"/>
        <v>0</v>
      </c>
      <c r="I18" s="14"/>
      <c r="J18" s="15">
        <f t="shared" si="2"/>
        <v>0</v>
      </c>
      <c r="K18" s="14"/>
      <c r="L18" s="15">
        <f t="shared" si="3"/>
        <v>0</v>
      </c>
      <c r="M18" s="14"/>
      <c r="N18" s="15">
        <f t="shared" si="4"/>
        <v>0</v>
      </c>
      <c r="O18" s="14"/>
      <c r="P18" s="15">
        <f t="shared" si="5"/>
        <v>0</v>
      </c>
      <c r="Q18" s="14"/>
      <c r="R18" s="15">
        <f t="shared" si="6"/>
        <v>0</v>
      </c>
      <c r="S18" s="14"/>
      <c r="T18" s="15">
        <f t="shared" si="7"/>
        <v>0</v>
      </c>
      <c r="U18" s="14"/>
      <c r="V18" s="15">
        <f t="shared" si="8"/>
        <v>0</v>
      </c>
      <c r="W18" s="14"/>
      <c r="X18" s="15">
        <f t="shared" si="9"/>
        <v>0</v>
      </c>
      <c r="Y18" s="14"/>
      <c r="Z18" s="15">
        <f t="shared" si="10"/>
        <v>0</v>
      </c>
      <c r="AA18" s="14"/>
      <c r="AB18" s="15">
        <f t="shared" si="11"/>
        <v>0</v>
      </c>
      <c r="AC18" s="196"/>
      <c r="AD18" s="197"/>
    </row>
    <row r="19" spans="1:30">
      <c r="A19" s="3"/>
      <c r="B19" s="11">
        <v>6</v>
      </c>
      <c r="C19" s="12" t="s">
        <v>30</v>
      </c>
      <c r="D19" s="17"/>
      <c r="E19" s="14"/>
      <c r="F19" s="19">
        <f t="shared" si="0"/>
        <v>0</v>
      </c>
      <c r="G19" s="14"/>
      <c r="H19" s="19">
        <f t="shared" si="1"/>
        <v>0</v>
      </c>
      <c r="I19" s="14"/>
      <c r="J19" s="19">
        <f t="shared" si="2"/>
        <v>0</v>
      </c>
      <c r="K19" s="14"/>
      <c r="L19" s="19">
        <f t="shared" si="3"/>
        <v>0</v>
      </c>
      <c r="M19" s="14"/>
      <c r="N19" s="19">
        <f t="shared" si="4"/>
        <v>0</v>
      </c>
      <c r="O19" s="14"/>
      <c r="P19" s="19">
        <f t="shared" si="5"/>
        <v>0</v>
      </c>
      <c r="Q19" s="14"/>
      <c r="R19" s="19">
        <f t="shared" si="6"/>
        <v>0</v>
      </c>
      <c r="S19" s="14"/>
      <c r="T19" s="19">
        <f t="shared" si="7"/>
        <v>0</v>
      </c>
      <c r="U19" s="14"/>
      <c r="V19" s="19">
        <f t="shared" si="8"/>
        <v>0</v>
      </c>
      <c r="W19" s="14"/>
      <c r="X19" s="19">
        <f t="shared" si="9"/>
        <v>0</v>
      </c>
      <c r="Y19" s="14"/>
      <c r="Z19" s="19">
        <f t="shared" si="10"/>
        <v>0</v>
      </c>
      <c r="AA19" s="14"/>
      <c r="AB19" s="19">
        <f t="shared" si="11"/>
        <v>0</v>
      </c>
      <c r="AC19" s="196"/>
      <c r="AD19" s="197"/>
    </row>
    <row r="20" spans="1:30">
      <c r="A20" s="20"/>
      <c r="B20" s="11">
        <v>7</v>
      </c>
      <c r="C20" s="12" t="s">
        <v>31</v>
      </c>
      <c r="D20" s="17"/>
      <c r="E20" s="14"/>
      <c r="F20" s="19">
        <f t="shared" si="0"/>
        <v>0</v>
      </c>
      <c r="G20" s="14"/>
      <c r="H20" s="19">
        <f t="shared" si="1"/>
        <v>0</v>
      </c>
      <c r="I20" s="14"/>
      <c r="J20" s="19">
        <f t="shared" si="2"/>
        <v>0</v>
      </c>
      <c r="K20" s="14"/>
      <c r="L20" s="19">
        <f t="shared" si="3"/>
        <v>0</v>
      </c>
      <c r="M20" s="14"/>
      <c r="N20" s="19">
        <f t="shared" si="4"/>
        <v>0</v>
      </c>
      <c r="O20" s="14"/>
      <c r="P20" s="19">
        <f t="shared" si="5"/>
        <v>0</v>
      </c>
      <c r="Q20" s="14"/>
      <c r="R20" s="19">
        <f t="shared" si="6"/>
        <v>0</v>
      </c>
      <c r="S20" s="14"/>
      <c r="T20" s="19">
        <f t="shared" si="7"/>
        <v>0</v>
      </c>
      <c r="U20" s="14"/>
      <c r="V20" s="19">
        <f t="shared" si="8"/>
        <v>0</v>
      </c>
      <c r="W20" s="14"/>
      <c r="X20" s="19">
        <f t="shared" si="9"/>
        <v>0</v>
      </c>
      <c r="Y20" s="14"/>
      <c r="Z20" s="19">
        <f t="shared" si="10"/>
        <v>0</v>
      </c>
      <c r="AA20" s="14"/>
      <c r="AB20" s="19">
        <f t="shared" si="11"/>
        <v>0</v>
      </c>
      <c r="AC20" s="196"/>
      <c r="AD20" s="197"/>
    </row>
    <row r="21" spans="1:30">
      <c r="A21" s="20"/>
      <c r="B21" s="11">
        <v>8</v>
      </c>
      <c r="C21" s="12" t="s">
        <v>32</v>
      </c>
      <c r="D21" s="17"/>
      <c r="E21" s="14"/>
      <c r="F21" s="19">
        <f t="shared" si="0"/>
        <v>0</v>
      </c>
      <c r="G21" s="14"/>
      <c r="H21" s="19">
        <f t="shared" si="1"/>
        <v>0</v>
      </c>
      <c r="I21" s="14"/>
      <c r="J21" s="19">
        <f t="shared" si="2"/>
        <v>0</v>
      </c>
      <c r="K21" s="14"/>
      <c r="L21" s="19">
        <f t="shared" si="3"/>
        <v>0</v>
      </c>
      <c r="M21" s="14"/>
      <c r="N21" s="19">
        <f t="shared" si="4"/>
        <v>0</v>
      </c>
      <c r="O21" s="14"/>
      <c r="P21" s="19">
        <f t="shared" si="5"/>
        <v>0</v>
      </c>
      <c r="Q21" s="14"/>
      <c r="R21" s="19">
        <f t="shared" si="6"/>
        <v>0</v>
      </c>
      <c r="S21" s="14"/>
      <c r="T21" s="19">
        <f t="shared" si="7"/>
        <v>0</v>
      </c>
      <c r="U21" s="14"/>
      <c r="V21" s="19">
        <f t="shared" si="8"/>
        <v>0</v>
      </c>
      <c r="W21" s="14"/>
      <c r="X21" s="19">
        <f t="shared" si="9"/>
        <v>0</v>
      </c>
      <c r="Y21" s="14"/>
      <c r="Z21" s="19">
        <f t="shared" si="10"/>
        <v>0</v>
      </c>
      <c r="AA21" s="14"/>
      <c r="AB21" s="19">
        <f t="shared" si="11"/>
        <v>0</v>
      </c>
      <c r="AC21" s="196"/>
      <c r="AD21" s="197"/>
    </row>
    <row r="22" spans="1:30">
      <c r="A22" s="21"/>
      <c r="B22" s="22"/>
      <c r="C22" s="23" t="s">
        <v>33</v>
      </c>
      <c r="D22" s="24"/>
      <c r="E22" s="25">
        <f t="shared" ref="E22:AB22" si="12">SUM(E14:E21)</f>
        <v>0</v>
      </c>
      <c r="F22" s="26">
        <f t="shared" si="12"/>
        <v>0</v>
      </c>
      <c r="G22" s="25">
        <f t="shared" si="12"/>
        <v>0</v>
      </c>
      <c r="H22" s="26">
        <f t="shared" si="12"/>
        <v>0</v>
      </c>
      <c r="I22" s="25">
        <f t="shared" si="12"/>
        <v>0</v>
      </c>
      <c r="J22" s="26">
        <f t="shared" si="12"/>
        <v>0</v>
      </c>
      <c r="K22" s="25">
        <f t="shared" si="12"/>
        <v>0</v>
      </c>
      <c r="L22" s="26">
        <f t="shared" si="12"/>
        <v>0</v>
      </c>
      <c r="M22" s="25">
        <f t="shared" si="12"/>
        <v>0</v>
      </c>
      <c r="N22" s="26">
        <f t="shared" si="12"/>
        <v>0</v>
      </c>
      <c r="O22" s="25">
        <f t="shared" si="12"/>
        <v>0</v>
      </c>
      <c r="P22" s="26">
        <f t="shared" si="12"/>
        <v>0</v>
      </c>
      <c r="Q22" s="25">
        <f t="shared" si="12"/>
        <v>0</v>
      </c>
      <c r="R22" s="26">
        <f t="shared" si="12"/>
        <v>0</v>
      </c>
      <c r="S22" s="25">
        <f t="shared" si="12"/>
        <v>0</v>
      </c>
      <c r="T22" s="26">
        <f t="shared" si="12"/>
        <v>0</v>
      </c>
      <c r="U22" s="25">
        <f t="shared" si="12"/>
        <v>0</v>
      </c>
      <c r="V22" s="26">
        <f t="shared" si="12"/>
        <v>0</v>
      </c>
      <c r="W22" s="25">
        <f t="shared" si="12"/>
        <v>0</v>
      </c>
      <c r="X22" s="26">
        <f t="shared" si="12"/>
        <v>0</v>
      </c>
      <c r="Y22" s="25">
        <f t="shared" si="12"/>
        <v>0</v>
      </c>
      <c r="Z22" s="26">
        <f t="shared" si="12"/>
        <v>0</v>
      </c>
      <c r="AA22" s="25">
        <f t="shared" si="12"/>
        <v>0</v>
      </c>
      <c r="AB22" s="26">
        <f t="shared" si="12"/>
        <v>0</v>
      </c>
      <c r="AC22" s="198">
        <f>AB22+Z22+X22+V22+T22+R22+P22+N22+L22+J22+H22+F22</f>
        <v>0</v>
      </c>
      <c r="AD22" s="199"/>
    </row>
    <row r="23" spans="1:30">
      <c r="A23" s="3"/>
      <c r="B23" s="4"/>
      <c r="AC23" s="3"/>
      <c r="AD23" s="3"/>
    </row>
    <row r="24" spans="1:30" ht="15.6">
      <c r="A24" s="27"/>
      <c r="B24" s="27"/>
      <c r="C24" s="200" t="s">
        <v>34</v>
      </c>
      <c r="D24" s="200"/>
      <c r="E24" s="28">
        <f>ROUND(E22/21,2)</f>
        <v>0</v>
      </c>
      <c r="F24" s="28"/>
      <c r="G24" s="28">
        <f>ROUND(G22/21,2)</f>
        <v>0</v>
      </c>
      <c r="H24" s="28"/>
      <c r="I24" s="28">
        <f>ROUND(I22/21,2)</f>
        <v>0</v>
      </c>
      <c r="J24" s="28"/>
      <c r="K24" s="28">
        <f>ROUND(K22/21,2)</f>
        <v>0</v>
      </c>
      <c r="L24" s="28"/>
      <c r="M24" s="28">
        <f>ROUND(M22/21,2)</f>
        <v>0</v>
      </c>
      <c r="N24" s="28"/>
      <c r="O24" s="28">
        <f>ROUND(O22/21,2)</f>
        <v>0</v>
      </c>
      <c r="P24" s="28"/>
      <c r="Q24" s="28">
        <f>ROUND(Q22/21,2)</f>
        <v>0</v>
      </c>
      <c r="R24" s="28"/>
      <c r="S24" s="28">
        <f>ROUND(S22/21,2)</f>
        <v>0</v>
      </c>
      <c r="T24" s="28"/>
      <c r="U24" s="28">
        <f>ROUND(U22/21,2)</f>
        <v>0</v>
      </c>
      <c r="V24" s="28"/>
      <c r="W24" s="28">
        <f>ROUND(W22/21,2)</f>
        <v>0</v>
      </c>
      <c r="X24" s="28"/>
      <c r="Y24" s="28">
        <f>ROUND(Y22/21,2)</f>
        <v>0</v>
      </c>
      <c r="Z24" s="28"/>
      <c r="AA24" s="28">
        <f>ROUND(AA22/21,2)</f>
        <v>0</v>
      </c>
      <c r="AB24" s="28"/>
      <c r="AC24" s="27"/>
      <c r="AD24" s="27"/>
    </row>
    <row r="25" spans="1:30">
      <c r="A25" s="3"/>
      <c r="B25" s="4"/>
      <c r="C25" s="29"/>
      <c r="D25" s="29"/>
      <c r="AC25" s="3"/>
      <c r="AD25" s="3"/>
    </row>
    <row r="26" spans="1:30">
      <c r="A26" s="3"/>
      <c r="B26" s="4"/>
      <c r="C26" s="201" t="s">
        <v>35</v>
      </c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3"/>
      <c r="AD26" s="3"/>
    </row>
    <row r="27" spans="1:30" ht="15">
      <c r="A27" s="3"/>
      <c r="B27" s="4"/>
      <c r="C27" s="202" t="s">
        <v>36</v>
      </c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3"/>
      <c r="AD27" s="3"/>
    </row>
    <row r="28" spans="1:30">
      <c r="A28" s="3"/>
      <c r="B28" s="181" t="s">
        <v>7</v>
      </c>
      <c r="C28" s="183" t="s">
        <v>37</v>
      </c>
      <c r="D28" s="186" t="s">
        <v>38</v>
      </c>
      <c r="E28" s="188" t="s">
        <v>10</v>
      </c>
      <c r="F28" s="189"/>
      <c r="G28" s="188" t="s">
        <v>11</v>
      </c>
      <c r="H28" s="189"/>
      <c r="I28" s="188" t="s">
        <v>12</v>
      </c>
      <c r="J28" s="189"/>
      <c r="K28" s="188" t="s">
        <v>13</v>
      </c>
      <c r="L28" s="189"/>
      <c r="M28" s="188" t="s">
        <v>14</v>
      </c>
      <c r="N28" s="189"/>
      <c r="O28" s="188" t="s">
        <v>15</v>
      </c>
      <c r="P28" s="189"/>
      <c r="Q28" s="188" t="s">
        <v>16</v>
      </c>
      <c r="R28" s="189"/>
      <c r="S28" s="188" t="s">
        <v>17</v>
      </c>
      <c r="T28" s="189"/>
      <c r="U28" s="188" t="s">
        <v>18</v>
      </c>
      <c r="V28" s="189"/>
      <c r="W28" s="188" t="s">
        <v>19</v>
      </c>
      <c r="X28" s="189"/>
      <c r="Y28" s="188" t="s">
        <v>20</v>
      </c>
      <c r="Z28" s="189"/>
      <c r="AA28" s="188" t="s">
        <v>21</v>
      </c>
      <c r="AB28" s="189"/>
      <c r="AC28" s="3"/>
      <c r="AD28" s="3"/>
    </row>
    <row r="29" spans="1:30">
      <c r="A29" s="3"/>
      <c r="B29" s="182"/>
      <c r="C29" s="184"/>
      <c r="D29" s="187"/>
      <c r="E29" s="188"/>
      <c r="F29" s="189"/>
      <c r="G29" s="188"/>
      <c r="H29" s="189"/>
      <c r="I29" s="188"/>
      <c r="J29" s="189"/>
      <c r="K29" s="188"/>
      <c r="L29" s="189"/>
      <c r="M29" s="188"/>
      <c r="N29" s="189"/>
      <c r="O29" s="188"/>
      <c r="P29" s="189"/>
      <c r="Q29" s="188"/>
      <c r="R29" s="189"/>
      <c r="S29" s="188"/>
      <c r="T29" s="189"/>
      <c r="U29" s="188"/>
      <c r="V29" s="189"/>
      <c r="W29" s="188"/>
      <c r="X29" s="189"/>
      <c r="Y29" s="188"/>
      <c r="Z29" s="189"/>
      <c r="AA29" s="188"/>
      <c r="AB29" s="189"/>
      <c r="AC29" s="3"/>
      <c r="AD29" s="3"/>
    </row>
    <row r="30" spans="1:30" ht="62.25" customHeight="1">
      <c r="A30" s="3"/>
      <c r="B30" s="182"/>
      <c r="C30" s="183"/>
      <c r="D30" s="185"/>
      <c r="E30" s="30" t="s">
        <v>23</v>
      </c>
      <c r="F30" s="31" t="s">
        <v>24</v>
      </c>
      <c r="G30" s="30" t="s">
        <v>23</v>
      </c>
      <c r="H30" s="31" t="s">
        <v>24</v>
      </c>
      <c r="I30" s="30" t="s">
        <v>23</v>
      </c>
      <c r="J30" s="31" t="s">
        <v>24</v>
      </c>
      <c r="K30" s="30" t="s">
        <v>23</v>
      </c>
      <c r="L30" s="31" t="s">
        <v>24</v>
      </c>
      <c r="M30" s="30" t="s">
        <v>23</v>
      </c>
      <c r="N30" s="31" t="s">
        <v>24</v>
      </c>
      <c r="O30" s="30" t="s">
        <v>23</v>
      </c>
      <c r="P30" s="31" t="s">
        <v>24</v>
      </c>
      <c r="Q30" s="30" t="s">
        <v>23</v>
      </c>
      <c r="R30" s="31" t="s">
        <v>24</v>
      </c>
      <c r="S30" s="30" t="s">
        <v>23</v>
      </c>
      <c r="T30" s="31" t="s">
        <v>24</v>
      </c>
      <c r="U30" s="30" t="s">
        <v>23</v>
      </c>
      <c r="V30" s="31" t="s">
        <v>24</v>
      </c>
      <c r="W30" s="30" t="s">
        <v>23</v>
      </c>
      <c r="X30" s="31" t="s">
        <v>24</v>
      </c>
      <c r="Y30" s="30" t="s">
        <v>23</v>
      </c>
      <c r="Z30" s="31" t="s">
        <v>24</v>
      </c>
      <c r="AA30" s="30" t="s">
        <v>23</v>
      </c>
      <c r="AB30" s="32" t="s">
        <v>24</v>
      </c>
      <c r="AC30" s="3"/>
      <c r="AD30" s="3"/>
    </row>
    <row r="31" spans="1:30">
      <c r="A31" s="3"/>
      <c r="B31" s="33">
        <f t="shared" ref="B31:B38" si="13">B14</f>
        <v>1</v>
      </c>
      <c r="C31" s="34" t="str">
        <f t="shared" ref="C31:C38" si="14">C14</f>
        <v>Прдукт/услуга 1</v>
      </c>
      <c r="D31" s="35" t="e">
        <f>Таб.4!G5</f>
        <v>#DIV/0!</v>
      </c>
      <c r="E31" s="36">
        <f t="shared" ref="E31:E38" si="15">E14</f>
        <v>0</v>
      </c>
      <c r="F31" s="37" t="e">
        <f t="shared" ref="F31:F38" si="16">D31*E31</f>
        <v>#DIV/0!</v>
      </c>
      <c r="G31" s="36">
        <f t="shared" ref="G31:G38" si="17">G14</f>
        <v>0</v>
      </c>
      <c r="H31" s="37" t="e">
        <f t="shared" ref="H31:H38" si="18">D31*G31</f>
        <v>#DIV/0!</v>
      </c>
      <c r="I31" s="36">
        <f t="shared" ref="I31:I38" si="19">I14</f>
        <v>0</v>
      </c>
      <c r="J31" s="37" t="e">
        <f t="shared" ref="J31:J38" si="20">D31*I31</f>
        <v>#DIV/0!</v>
      </c>
      <c r="K31" s="36">
        <f t="shared" ref="K31:K38" si="21">K14</f>
        <v>0</v>
      </c>
      <c r="L31" s="37" t="e">
        <f t="shared" ref="L31:L38" si="22">D31*K31</f>
        <v>#DIV/0!</v>
      </c>
      <c r="M31" s="36">
        <f t="shared" ref="M31:M38" si="23">M14</f>
        <v>0</v>
      </c>
      <c r="N31" s="37" t="e">
        <f t="shared" ref="N31:N38" si="24">D31*M31</f>
        <v>#DIV/0!</v>
      </c>
      <c r="O31" s="36">
        <f t="shared" ref="O31:O38" si="25">O14</f>
        <v>0</v>
      </c>
      <c r="P31" s="37" t="e">
        <f t="shared" ref="P31:P38" si="26">D31*O31</f>
        <v>#DIV/0!</v>
      </c>
      <c r="Q31" s="36">
        <f t="shared" ref="Q31:Q38" si="27">Q14</f>
        <v>0</v>
      </c>
      <c r="R31" s="37" t="e">
        <f t="shared" ref="R31:R38" si="28">D31*Q31</f>
        <v>#DIV/0!</v>
      </c>
      <c r="S31" s="36">
        <f t="shared" ref="S31:S38" si="29">S14</f>
        <v>0</v>
      </c>
      <c r="T31" s="37" t="e">
        <f t="shared" ref="T31:T38" si="30">D31*S31</f>
        <v>#DIV/0!</v>
      </c>
      <c r="U31" s="36">
        <f t="shared" ref="U31:U38" si="31">U14</f>
        <v>0</v>
      </c>
      <c r="V31" s="37" t="e">
        <f t="shared" ref="V31:V38" si="32">D31*U31</f>
        <v>#DIV/0!</v>
      </c>
      <c r="W31" s="36">
        <f t="shared" ref="W31:W38" si="33">W14</f>
        <v>0</v>
      </c>
      <c r="X31" s="37" t="e">
        <f t="shared" ref="X31:X38" si="34">D31*W31</f>
        <v>#DIV/0!</v>
      </c>
      <c r="Y31" s="36">
        <f t="shared" ref="Y31:Y38" si="35">Y14</f>
        <v>0</v>
      </c>
      <c r="Z31" s="37" t="e">
        <f t="shared" ref="Z31:Z38" si="36">D31*Y31</f>
        <v>#DIV/0!</v>
      </c>
      <c r="AA31" s="36">
        <f t="shared" ref="AA31:AA38" si="37">AA14</f>
        <v>0</v>
      </c>
      <c r="AB31" s="37" t="e">
        <f t="shared" ref="AB31:AB38" si="38">D31*AA31</f>
        <v>#DIV/0!</v>
      </c>
      <c r="AC31" s="3"/>
      <c r="AD31" s="3"/>
    </row>
    <row r="32" spans="1:30">
      <c r="A32" s="3"/>
      <c r="B32" s="33">
        <f t="shared" si="13"/>
        <v>2</v>
      </c>
      <c r="C32" s="34" t="str">
        <f t="shared" si="14"/>
        <v>Прдукт/услуга 2</v>
      </c>
      <c r="D32" s="35" t="e">
        <f>Таб.4!G15</f>
        <v>#DIV/0!</v>
      </c>
      <c r="E32" s="36">
        <f t="shared" si="15"/>
        <v>0</v>
      </c>
      <c r="F32" s="37" t="e">
        <f t="shared" si="16"/>
        <v>#DIV/0!</v>
      </c>
      <c r="G32" s="36">
        <f t="shared" si="17"/>
        <v>0</v>
      </c>
      <c r="H32" s="37" t="e">
        <f t="shared" si="18"/>
        <v>#DIV/0!</v>
      </c>
      <c r="I32" s="36">
        <f t="shared" si="19"/>
        <v>0</v>
      </c>
      <c r="J32" s="37" t="e">
        <f t="shared" si="20"/>
        <v>#DIV/0!</v>
      </c>
      <c r="K32" s="36">
        <f t="shared" si="21"/>
        <v>0</v>
      </c>
      <c r="L32" s="37" t="e">
        <f t="shared" si="22"/>
        <v>#DIV/0!</v>
      </c>
      <c r="M32" s="36">
        <f t="shared" si="23"/>
        <v>0</v>
      </c>
      <c r="N32" s="37" t="e">
        <f t="shared" si="24"/>
        <v>#DIV/0!</v>
      </c>
      <c r="O32" s="36">
        <f t="shared" si="25"/>
        <v>0</v>
      </c>
      <c r="P32" s="37" t="e">
        <f t="shared" si="26"/>
        <v>#DIV/0!</v>
      </c>
      <c r="Q32" s="36">
        <f t="shared" si="27"/>
        <v>0</v>
      </c>
      <c r="R32" s="37" t="e">
        <f t="shared" si="28"/>
        <v>#DIV/0!</v>
      </c>
      <c r="S32" s="36">
        <f t="shared" si="29"/>
        <v>0</v>
      </c>
      <c r="T32" s="37" t="e">
        <f t="shared" si="30"/>
        <v>#DIV/0!</v>
      </c>
      <c r="U32" s="36">
        <f t="shared" si="31"/>
        <v>0</v>
      </c>
      <c r="V32" s="37" t="e">
        <f t="shared" si="32"/>
        <v>#DIV/0!</v>
      </c>
      <c r="W32" s="36">
        <f t="shared" si="33"/>
        <v>0</v>
      </c>
      <c r="X32" s="37" t="e">
        <f t="shared" si="34"/>
        <v>#DIV/0!</v>
      </c>
      <c r="Y32" s="36">
        <f t="shared" si="35"/>
        <v>0</v>
      </c>
      <c r="Z32" s="37" t="e">
        <f t="shared" si="36"/>
        <v>#DIV/0!</v>
      </c>
      <c r="AA32" s="36">
        <f t="shared" si="37"/>
        <v>0</v>
      </c>
      <c r="AB32" s="37" t="e">
        <f t="shared" si="38"/>
        <v>#DIV/0!</v>
      </c>
      <c r="AC32" s="3"/>
      <c r="AD32" s="3"/>
    </row>
    <row r="33" spans="1:30">
      <c r="A33" s="3"/>
      <c r="B33" s="33">
        <f t="shared" si="13"/>
        <v>3</v>
      </c>
      <c r="C33" s="34" t="str">
        <f t="shared" si="14"/>
        <v>Прдукт/услуга 3</v>
      </c>
      <c r="D33" s="35" t="e">
        <f>Таб.4!G25</f>
        <v>#DIV/0!</v>
      </c>
      <c r="E33" s="36">
        <f t="shared" si="15"/>
        <v>0</v>
      </c>
      <c r="F33" s="37" t="e">
        <f t="shared" si="16"/>
        <v>#DIV/0!</v>
      </c>
      <c r="G33" s="36">
        <f t="shared" si="17"/>
        <v>0</v>
      </c>
      <c r="H33" s="37" t="e">
        <f t="shared" si="18"/>
        <v>#DIV/0!</v>
      </c>
      <c r="I33" s="36">
        <f t="shared" si="19"/>
        <v>0</v>
      </c>
      <c r="J33" s="37" t="e">
        <f t="shared" si="20"/>
        <v>#DIV/0!</v>
      </c>
      <c r="K33" s="36">
        <f t="shared" si="21"/>
        <v>0</v>
      </c>
      <c r="L33" s="37" t="e">
        <f t="shared" si="22"/>
        <v>#DIV/0!</v>
      </c>
      <c r="M33" s="36">
        <f t="shared" si="23"/>
        <v>0</v>
      </c>
      <c r="N33" s="37" t="e">
        <f t="shared" si="24"/>
        <v>#DIV/0!</v>
      </c>
      <c r="O33" s="36">
        <f t="shared" si="25"/>
        <v>0</v>
      </c>
      <c r="P33" s="37" t="e">
        <f t="shared" si="26"/>
        <v>#DIV/0!</v>
      </c>
      <c r="Q33" s="36">
        <f t="shared" si="27"/>
        <v>0</v>
      </c>
      <c r="R33" s="37" t="e">
        <f t="shared" si="28"/>
        <v>#DIV/0!</v>
      </c>
      <c r="S33" s="36">
        <f t="shared" si="29"/>
        <v>0</v>
      </c>
      <c r="T33" s="37" t="e">
        <f t="shared" si="30"/>
        <v>#DIV/0!</v>
      </c>
      <c r="U33" s="36">
        <f t="shared" si="31"/>
        <v>0</v>
      </c>
      <c r="V33" s="37" t="e">
        <f t="shared" si="32"/>
        <v>#DIV/0!</v>
      </c>
      <c r="W33" s="36">
        <f t="shared" si="33"/>
        <v>0</v>
      </c>
      <c r="X33" s="37" t="e">
        <f t="shared" si="34"/>
        <v>#DIV/0!</v>
      </c>
      <c r="Y33" s="36">
        <f t="shared" si="35"/>
        <v>0</v>
      </c>
      <c r="Z33" s="37" t="e">
        <f t="shared" si="36"/>
        <v>#DIV/0!</v>
      </c>
      <c r="AA33" s="36">
        <f t="shared" si="37"/>
        <v>0</v>
      </c>
      <c r="AB33" s="37" t="e">
        <f t="shared" si="38"/>
        <v>#DIV/0!</v>
      </c>
      <c r="AC33" s="3"/>
      <c r="AD33" s="3"/>
    </row>
    <row r="34" spans="1:30">
      <c r="A34" s="20"/>
      <c r="B34" s="33">
        <f t="shared" si="13"/>
        <v>4</v>
      </c>
      <c r="C34" s="34" t="str">
        <f t="shared" si="14"/>
        <v>Прдукт/услуга 4</v>
      </c>
      <c r="D34" s="35" t="e">
        <f>Таб.4!G36</f>
        <v>#DIV/0!</v>
      </c>
      <c r="E34" s="36">
        <f t="shared" si="15"/>
        <v>0</v>
      </c>
      <c r="F34" s="37" t="e">
        <f t="shared" si="16"/>
        <v>#DIV/0!</v>
      </c>
      <c r="G34" s="36">
        <f t="shared" si="17"/>
        <v>0</v>
      </c>
      <c r="H34" s="37" t="e">
        <f t="shared" si="18"/>
        <v>#DIV/0!</v>
      </c>
      <c r="I34" s="36">
        <f t="shared" si="19"/>
        <v>0</v>
      </c>
      <c r="J34" s="37" t="e">
        <f t="shared" si="20"/>
        <v>#DIV/0!</v>
      </c>
      <c r="K34" s="36">
        <f t="shared" si="21"/>
        <v>0</v>
      </c>
      <c r="L34" s="37" t="e">
        <f t="shared" si="22"/>
        <v>#DIV/0!</v>
      </c>
      <c r="M34" s="36">
        <f t="shared" si="23"/>
        <v>0</v>
      </c>
      <c r="N34" s="37" t="e">
        <f t="shared" si="24"/>
        <v>#DIV/0!</v>
      </c>
      <c r="O34" s="36">
        <f t="shared" si="25"/>
        <v>0</v>
      </c>
      <c r="P34" s="37" t="e">
        <f t="shared" si="26"/>
        <v>#DIV/0!</v>
      </c>
      <c r="Q34" s="36">
        <f t="shared" si="27"/>
        <v>0</v>
      </c>
      <c r="R34" s="37" t="e">
        <f t="shared" si="28"/>
        <v>#DIV/0!</v>
      </c>
      <c r="S34" s="36">
        <f t="shared" si="29"/>
        <v>0</v>
      </c>
      <c r="T34" s="37" t="e">
        <f t="shared" si="30"/>
        <v>#DIV/0!</v>
      </c>
      <c r="U34" s="36">
        <f t="shared" si="31"/>
        <v>0</v>
      </c>
      <c r="V34" s="37" t="e">
        <f t="shared" si="32"/>
        <v>#DIV/0!</v>
      </c>
      <c r="W34" s="36">
        <f t="shared" si="33"/>
        <v>0</v>
      </c>
      <c r="X34" s="37" t="e">
        <f t="shared" si="34"/>
        <v>#DIV/0!</v>
      </c>
      <c r="Y34" s="36">
        <f t="shared" si="35"/>
        <v>0</v>
      </c>
      <c r="Z34" s="37" t="e">
        <f t="shared" si="36"/>
        <v>#DIV/0!</v>
      </c>
      <c r="AA34" s="36">
        <f t="shared" si="37"/>
        <v>0</v>
      </c>
      <c r="AB34" s="37" t="e">
        <f t="shared" si="38"/>
        <v>#DIV/0!</v>
      </c>
      <c r="AC34" s="3"/>
      <c r="AD34" s="3"/>
    </row>
    <row r="35" spans="1:30">
      <c r="A35" s="20"/>
      <c r="B35" s="33">
        <f t="shared" si="13"/>
        <v>5</v>
      </c>
      <c r="C35" s="34" t="str">
        <f t="shared" si="14"/>
        <v>Прдукт/услуга 5</v>
      </c>
      <c r="D35" s="35" t="e">
        <f>Таб.4!G46</f>
        <v>#DIV/0!</v>
      </c>
      <c r="E35" s="36">
        <f t="shared" si="15"/>
        <v>0</v>
      </c>
      <c r="F35" s="37" t="e">
        <f t="shared" si="16"/>
        <v>#DIV/0!</v>
      </c>
      <c r="G35" s="36">
        <f t="shared" si="17"/>
        <v>0</v>
      </c>
      <c r="H35" s="37" t="e">
        <f t="shared" si="18"/>
        <v>#DIV/0!</v>
      </c>
      <c r="I35" s="36">
        <f t="shared" si="19"/>
        <v>0</v>
      </c>
      <c r="J35" s="37" t="e">
        <f t="shared" si="20"/>
        <v>#DIV/0!</v>
      </c>
      <c r="K35" s="36">
        <f t="shared" si="21"/>
        <v>0</v>
      </c>
      <c r="L35" s="37" t="e">
        <f t="shared" si="22"/>
        <v>#DIV/0!</v>
      </c>
      <c r="M35" s="36">
        <f t="shared" si="23"/>
        <v>0</v>
      </c>
      <c r="N35" s="37" t="e">
        <f t="shared" si="24"/>
        <v>#DIV/0!</v>
      </c>
      <c r="O35" s="36">
        <f t="shared" si="25"/>
        <v>0</v>
      </c>
      <c r="P35" s="37" t="e">
        <f t="shared" si="26"/>
        <v>#DIV/0!</v>
      </c>
      <c r="Q35" s="36">
        <f t="shared" si="27"/>
        <v>0</v>
      </c>
      <c r="R35" s="37" t="e">
        <f t="shared" si="28"/>
        <v>#DIV/0!</v>
      </c>
      <c r="S35" s="36">
        <f t="shared" si="29"/>
        <v>0</v>
      </c>
      <c r="T35" s="37" t="e">
        <f t="shared" si="30"/>
        <v>#DIV/0!</v>
      </c>
      <c r="U35" s="36">
        <f t="shared" si="31"/>
        <v>0</v>
      </c>
      <c r="V35" s="37" t="e">
        <f t="shared" si="32"/>
        <v>#DIV/0!</v>
      </c>
      <c r="W35" s="36">
        <f t="shared" si="33"/>
        <v>0</v>
      </c>
      <c r="X35" s="37" t="e">
        <f t="shared" si="34"/>
        <v>#DIV/0!</v>
      </c>
      <c r="Y35" s="36">
        <f t="shared" si="35"/>
        <v>0</v>
      </c>
      <c r="Z35" s="37" t="e">
        <f t="shared" si="36"/>
        <v>#DIV/0!</v>
      </c>
      <c r="AA35" s="36">
        <f t="shared" si="37"/>
        <v>0</v>
      </c>
      <c r="AB35" s="37" t="e">
        <f t="shared" si="38"/>
        <v>#DIV/0!</v>
      </c>
      <c r="AC35" s="3"/>
      <c r="AD35" s="3"/>
    </row>
    <row r="36" spans="1:30">
      <c r="A36" s="20"/>
      <c r="B36" s="33">
        <f t="shared" si="13"/>
        <v>6</v>
      </c>
      <c r="C36" s="34" t="str">
        <f t="shared" si="14"/>
        <v>Прдукт/услуга 6</v>
      </c>
      <c r="D36" s="35" t="e">
        <f>Таб.4!G56</f>
        <v>#DIV/0!</v>
      </c>
      <c r="E36" s="36">
        <f t="shared" si="15"/>
        <v>0</v>
      </c>
      <c r="F36" s="37" t="e">
        <f t="shared" si="16"/>
        <v>#DIV/0!</v>
      </c>
      <c r="G36" s="36">
        <f t="shared" si="17"/>
        <v>0</v>
      </c>
      <c r="H36" s="37" t="e">
        <f t="shared" si="18"/>
        <v>#DIV/0!</v>
      </c>
      <c r="I36" s="36">
        <f t="shared" si="19"/>
        <v>0</v>
      </c>
      <c r="J36" s="37" t="e">
        <f t="shared" si="20"/>
        <v>#DIV/0!</v>
      </c>
      <c r="K36" s="36">
        <f t="shared" si="21"/>
        <v>0</v>
      </c>
      <c r="L36" s="37" t="e">
        <f t="shared" si="22"/>
        <v>#DIV/0!</v>
      </c>
      <c r="M36" s="36">
        <f t="shared" si="23"/>
        <v>0</v>
      </c>
      <c r="N36" s="37" t="e">
        <f t="shared" si="24"/>
        <v>#DIV/0!</v>
      </c>
      <c r="O36" s="36">
        <f t="shared" si="25"/>
        <v>0</v>
      </c>
      <c r="P36" s="37" t="e">
        <f t="shared" si="26"/>
        <v>#DIV/0!</v>
      </c>
      <c r="Q36" s="36">
        <f t="shared" si="27"/>
        <v>0</v>
      </c>
      <c r="R36" s="37" t="e">
        <f t="shared" si="28"/>
        <v>#DIV/0!</v>
      </c>
      <c r="S36" s="36">
        <f t="shared" si="29"/>
        <v>0</v>
      </c>
      <c r="T36" s="37" t="e">
        <f t="shared" si="30"/>
        <v>#DIV/0!</v>
      </c>
      <c r="U36" s="36">
        <f t="shared" si="31"/>
        <v>0</v>
      </c>
      <c r="V36" s="37" t="e">
        <f t="shared" si="32"/>
        <v>#DIV/0!</v>
      </c>
      <c r="W36" s="36">
        <f t="shared" si="33"/>
        <v>0</v>
      </c>
      <c r="X36" s="37" t="e">
        <f t="shared" si="34"/>
        <v>#DIV/0!</v>
      </c>
      <c r="Y36" s="36">
        <f t="shared" si="35"/>
        <v>0</v>
      </c>
      <c r="Z36" s="37" t="e">
        <f t="shared" si="36"/>
        <v>#DIV/0!</v>
      </c>
      <c r="AA36" s="36">
        <f t="shared" si="37"/>
        <v>0</v>
      </c>
      <c r="AB36" s="37" t="e">
        <f t="shared" si="38"/>
        <v>#DIV/0!</v>
      </c>
      <c r="AC36" s="3"/>
      <c r="AD36" s="3"/>
    </row>
    <row r="37" spans="1:30">
      <c r="A37" s="20"/>
      <c r="B37" s="33">
        <f t="shared" si="13"/>
        <v>7</v>
      </c>
      <c r="C37" s="34" t="str">
        <f t="shared" si="14"/>
        <v>Прдукт/услуга 7</v>
      </c>
      <c r="D37" s="35" t="e">
        <f>Таб.4!G67</f>
        <v>#DIV/0!</v>
      </c>
      <c r="E37" s="36">
        <f t="shared" si="15"/>
        <v>0</v>
      </c>
      <c r="F37" s="37" t="e">
        <f t="shared" si="16"/>
        <v>#DIV/0!</v>
      </c>
      <c r="G37" s="36">
        <f t="shared" si="17"/>
        <v>0</v>
      </c>
      <c r="H37" s="37" t="e">
        <f t="shared" si="18"/>
        <v>#DIV/0!</v>
      </c>
      <c r="I37" s="36">
        <f t="shared" si="19"/>
        <v>0</v>
      </c>
      <c r="J37" s="37" t="e">
        <f t="shared" si="20"/>
        <v>#DIV/0!</v>
      </c>
      <c r="K37" s="36">
        <f t="shared" si="21"/>
        <v>0</v>
      </c>
      <c r="L37" s="37" t="e">
        <f t="shared" si="22"/>
        <v>#DIV/0!</v>
      </c>
      <c r="M37" s="36">
        <f t="shared" si="23"/>
        <v>0</v>
      </c>
      <c r="N37" s="37" t="e">
        <f t="shared" si="24"/>
        <v>#DIV/0!</v>
      </c>
      <c r="O37" s="36">
        <f t="shared" si="25"/>
        <v>0</v>
      </c>
      <c r="P37" s="37" t="e">
        <f t="shared" si="26"/>
        <v>#DIV/0!</v>
      </c>
      <c r="Q37" s="36">
        <f t="shared" si="27"/>
        <v>0</v>
      </c>
      <c r="R37" s="37" t="e">
        <f t="shared" si="28"/>
        <v>#DIV/0!</v>
      </c>
      <c r="S37" s="36">
        <f t="shared" si="29"/>
        <v>0</v>
      </c>
      <c r="T37" s="37" t="e">
        <f t="shared" si="30"/>
        <v>#DIV/0!</v>
      </c>
      <c r="U37" s="36">
        <f t="shared" si="31"/>
        <v>0</v>
      </c>
      <c r="V37" s="37" t="e">
        <f t="shared" si="32"/>
        <v>#DIV/0!</v>
      </c>
      <c r="W37" s="36">
        <f t="shared" si="33"/>
        <v>0</v>
      </c>
      <c r="X37" s="37" t="e">
        <f t="shared" si="34"/>
        <v>#DIV/0!</v>
      </c>
      <c r="Y37" s="36">
        <f t="shared" si="35"/>
        <v>0</v>
      </c>
      <c r="Z37" s="37" t="e">
        <f t="shared" si="36"/>
        <v>#DIV/0!</v>
      </c>
      <c r="AA37" s="36">
        <f t="shared" si="37"/>
        <v>0</v>
      </c>
      <c r="AB37" s="37" t="e">
        <f t="shared" si="38"/>
        <v>#DIV/0!</v>
      </c>
      <c r="AC37" s="3"/>
      <c r="AD37" s="3"/>
    </row>
    <row r="38" spans="1:30">
      <c r="A38" s="20"/>
      <c r="B38" s="33">
        <f t="shared" si="13"/>
        <v>8</v>
      </c>
      <c r="C38" s="38" t="str">
        <f t="shared" si="14"/>
        <v>Прдукт/услуга 8</v>
      </c>
      <c r="D38" s="35" t="e">
        <f>Таб.4!G77</f>
        <v>#DIV/0!</v>
      </c>
      <c r="E38" s="36">
        <f t="shared" si="15"/>
        <v>0</v>
      </c>
      <c r="F38" s="37" t="e">
        <f t="shared" si="16"/>
        <v>#DIV/0!</v>
      </c>
      <c r="G38" s="36">
        <f t="shared" si="17"/>
        <v>0</v>
      </c>
      <c r="H38" s="37" t="e">
        <f t="shared" si="18"/>
        <v>#DIV/0!</v>
      </c>
      <c r="I38" s="36">
        <f t="shared" si="19"/>
        <v>0</v>
      </c>
      <c r="J38" s="37" t="e">
        <f t="shared" si="20"/>
        <v>#DIV/0!</v>
      </c>
      <c r="K38" s="36">
        <f t="shared" si="21"/>
        <v>0</v>
      </c>
      <c r="L38" s="37" t="e">
        <f t="shared" si="22"/>
        <v>#DIV/0!</v>
      </c>
      <c r="M38" s="36">
        <f t="shared" si="23"/>
        <v>0</v>
      </c>
      <c r="N38" s="37" t="e">
        <f t="shared" si="24"/>
        <v>#DIV/0!</v>
      </c>
      <c r="O38" s="36">
        <f t="shared" si="25"/>
        <v>0</v>
      </c>
      <c r="P38" s="37" t="e">
        <f t="shared" si="26"/>
        <v>#DIV/0!</v>
      </c>
      <c r="Q38" s="36">
        <f t="shared" si="27"/>
        <v>0</v>
      </c>
      <c r="R38" s="37" t="e">
        <f t="shared" si="28"/>
        <v>#DIV/0!</v>
      </c>
      <c r="S38" s="36">
        <f t="shared" si="29"/>
        <v>0</v>
      </c>
      <c r="T38" s="37" t="e">
        <f t="shared" si="30"/>
        <v>#DIV/0!</v>
      </c>
      <c r="U38" s="36">
        <f t="shared" si="31"/>
        <v>0</v>
      </c>
      <c r="V38" s="37" t="e">
        <f t="shared" si="32"/>
        <v>#DIV/0!</v>
      </c>
      <c r="W38" s="36">
        <f t="shared" si="33"/>
        <v>0</v>
      </c>
      <c r="X38" s="37" t="e">
        <f t="shared" si="34"/>
        <v>#DIV/0!</v>
      </c>
      <c r="Y38" s="36">
        <f t="shared" si="35"/>
        <v>0</v>
      </c>
      <c r="Z38" s="37" t="e">
        <f t="shared" si="36"/>
        <v>#DIV/0!</v>
      </c>
      <c r="AA38" s="36">
        <f t="shared" si="37"/>
        <v>0</v>
      </c>
      <c r="AB38" s="37" t="e">
        <f t="shared" si="38"/>
        <v>#DIV/0!</v>
      </c>
      <c r="AC38" s="3"/>
      <c r="AD38" s="3"/>
    </row>
    <row r="39" spans="1:30">
      <c r="A39" s="21"/>
      <c r="B39" s="22"/>
      <c r="C39" s="23" t="s">
        <v>33</v>
      </c>
      <c r="D39" s="39"/>
      <c r="E39" s="40">
        <f t="shared" ref="E39:AB39" si="39">SUM(E31:E38)</f>
        <v>0</v>
      </c>
      <c r="F39" s="40" t="e">
        <f t="shared" si="39"/>
        <v>#DIV/0!</v>
      </c>
      <c r="G39" s="40">
        <f t="shared" si="39"/>
        <v>0</v>
      </c>
      <c r="H39" s="40" t="e">
        <f t="shared" si="39"/>
        <v>#DIV/0!</v>
      </c>
      <c r="I39" s="40">
        <f t="shared" si="39"/>
        <v>0</v>
      </c>
      <c r="J39" s="40" t="e">
        <f t="shared" si="39"/>
        <v>#DIV/0!</v>
      </c>
      <c r="K39" s="40">
        <f t="shared" si="39"/>
        <v>0</v>
      </c>
      <c r="L39" s="40" t="e">
        <f t="shared" si="39"/>
        <v>#DIV/0!</v>
      </c>
      <c r="M39" s="40">
        <f t="shared" si="39"/>
        <v>0</v>
      </c>
      <c r="N39" s="40" t="e">
        <f t="shared" si="39"/>
        <v>#DIV/0!</v>
      </c>
      <c r="O39" s="40">
        <f t="shared" si="39"/>
        <v>0</v>
      </c>
      <c r="P39" s="40" t="e">
        <f t="shared" si="39"/>
        <v>#DIV/0!</v>
      </c>
      <c r="Q39" s="40">
        <f t="shared" si="39"/>
        <v>0</v>
      </c>
      <c r="R39" s="40" t="e">
        <f t="shared" si="39"/>
        <v>#DIV/0!</v>
      </c>
      <c r="S39" s="40">
        <f t="shared" si="39"/>
        <v>0</v>
      </c>
      <c r="T39" s="40" t="e">
        <f t="shared" si="39"/>
        <v>#DIV/0!</v>
      </c>
      <c r="U39" s="40">
        <f t="shared" si="39"/>
        <v>0</v>
      </c>
      <c r="V39" s="40" t="e">
        <f t="shared" si="39"/>
        <v>#DIV/0!</v>
      </c>
      <c r="W39" s="40">
        <f t="shared" si="39"/>
        <v>0</v>
      </c>
      <c r="X39" s="40" t="e">
        <f t="shared" si="39"/>
        <v>#DIV/0!</v>
      </c>
      <c r="Y39" s="40">
        <f t="shared" si="39"/>
        <v>0</v>
      </c>
      <c r="Z39" s="40" t="e">
        <f t="shared" si="39"/>
        <v>#DIV/0!</v>
      </c>
      <c r="AA39" s="40">
        <f t="shared" si="39"/>
        <v>0</v>
      </c>
      <c r="AB39" s="40" t="e">
        <f t="shared" si="39"/>
        <v>#DIV/0!</v>
      </c>
      <c r="AC39" s="41"/>
      <c r="AD39" s="41"/>
    </row>
    <row r="41" spans="1:30">
      <c r="C41" s="203" t="s">
        <v>39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</row>
    <row r="42" spans="1:30">
      <c r="C42" s="180" t="s">
        <v>40</v>
      </c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</row>
    <row r="43" spans="1:30">
      <c r="B43" s="204" t="s">
        <v>7</v>
      </c>
      <c r="C43" s="205" t="s">
        <v>41</v>
      </c>
      <c r="D43" s="206"/>
      <c r="E43" s="188" t="s">
        <v>10</v>
      </c>
      <c r="F43" s="189"/>
      <c r="G43" s="188" t="s">
        <v>11</v>
      </c>
      <c r="H43" s="189"/>
      <c r="I43" s="188" t="s">
        <v>12</v>
      </c>
      <c r="J43" s="189"/>
      <c r="K43" s="188" t="s">
        <v>13</v>
      </c>
      <c r="L43" s="189"/>
      <c r="M43" s="188" t="s">
        <v>14</v>
      </c>
      <c r="N43" s="189"/>
      <c r="O43" s="188" t="s">
        <v>15</v>
      </c>
      <c r="P43" s="189"/>
      <c r="Q43" s="188" t="s">
        <v>16</v>
      </c>
      <c r="R43" s="189"/>
      <c r="S43" s="188" t="s">
        <v>17</v>
      </c>
      <c r="T43" s="189"/>
      <c r="U43" s="188" t="s">
        <v>18</v>
      </c>
      <c r="V43" s="189"/>
      <c r="W43" s="188" t="s">
        <v>19</v>
      </c>
      <c r="X43" s="189"/>
      <c r="Y43" s="188" t="s">
        <v>20</v>
      </c>
      <c r="Z43" s="189"/>
      <c r="AA43" s="188" t="s">
        <v>21</v>
      </c>
      <c r="AB43" s="189"/>
    </row>
    <row r="44" spans="1:30">
      <c r="B44" s="204"/>
      <c r="C44" s="207"/>
      <c r="D44" s="208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</row>
    <row r="45" spans="1:30">
      <c r="B45" s="42">
        <v>1</v>
      </c>
      <c r="C45" s="210" t="s">
        <v>42</v>
      </c>
      <c r="D45" s="211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</row>
    <row r="46" spans="1:30">
      <c r="B46" s="42">
        <v>2</v>
      </c>
      <c r="C46" s="213" t="s">
        <v>43</v>
      </c>
      <c r="D46" s="214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</row>
    <row r="47" spans="1:30">
      <c r="B47" s="42">
        <v>3</v>
      </c>
      <c r="C47" s="213" t="s">
        <v>44</v>
      </c>
      <c r="D47" s="214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</row>
    <row r="48" spans="1:30">
      <c r="B48" s="42">
        <v>4</v>
      </c>
      <c r="C48" s="213" t="s">
        <v>45</v>
      </c>
      <c r="D48" s="214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</row>
    <row r="49" spans="2:28">
      <c r="B49" s="42">
        <v>5</v>
      </c>
      <c r="C49" s="213" t="s">
        <v>46</v>
      </c>
      <c r="D49" s="214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</row>
    <row r="50" spans="2:28">
      <c r="B50" s="42"/>
      <c r="C50" s="210" t="s">
        <v>33</v>
      </c>
      <c r="D50" s="211"/>
      <c r="E50" s="215">
        <f>SUM(E45:F49)</f>
        <v>0</v>
      </c>
      <c r="F50" s="215"/>
      <c r="G50" s="215">
        <f>SUM(G45:H49)</f>
        <v>0</v>
      </c>
      <c r="H50" s="215"/>
      <c r="I50" s="215">
        <f>SUM(I45:J49)</f>
        <v>0</v>
      </c>
      <c r="J50" s="215"/>
      <c r="K50" s="215">
        <f>SUM(K45:L49)</f>
        <v>0</v>
      </c>
      <c r="L50" s="215"/>
      <c r="M50" s="215">
        <f>SUM(M45:N49)</f>
        <v>0</v>
      </c>
      <c r="N50" s="215"/>
      <c r="O50" s="215">
        <f>SUM(O45:P49)</f>
        <v>0</v>
      </c>
      <c r="P50" s="215"/>
      <c r="Q50" s="215">
        <f>SUM(Q45:R49)</f>
        <v>0</v>
      </c>
      <c r="R50" s="215"/>
      <c r="S50" s="215">
        <f>SUM(S45:T49)</f>
        <v>0</v>
      </c>
      <c r="T50" s="215"/>
      <c r="U50" s="215">
        <f>SUM(U45:V49)</f>
        <v>0</v>
      </c>
      <c r="V50" s="215"/>
      <c r="W50" s="215">
        <f>SUM(W45:X49)</f>
        <v>0</v>
      </c>
      <c r="X50" s="215"/>
      <c r="Y50" s="215">
        <f>SUM(Y45:Z49)</f>
        <v>0</v>
      </c>
      <c r="Z50" s="215"/>
      <c r="AA50" s="215">
        <f>SUM(AA45:AB49)</f>
        <v>0</v>
      </c>
      <c r="AB50" s="215"/>
    </row>
    <row r="52" spans="2:28">
      <c r="C52" s="203" t="s">
        <v>47</v>
      </c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</row>
    <row r="53" spans="2:28">
      <c r="C53" s="180" t="s">
        <v>48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</row>
    <row r="54" spans="2:28">
      <c r="B54" s="216" t="s">
        <v>7</v>
      </c>
      <c r="C54" s="205" t="s">
        <v>41</v>
      </c>
      <c r="D54" s="206"/>
      <c r="E54" s="188" t="s">
        <v>10</v>
      </c>
      <c r="F54" s="189"/>
      <c r="G54" s="188" t="s">
        <v>11</v>
      </c>
      <c r="H54" s="189"/>
      <c r="I54" s="188" t="s">
        <v>12</v>
      </c>
      <c r="J54" s="189"/>
      <c r="K54" s="188" t="s">
        <v>13</v>
      </c>
      <c r="L54" s="189"/>
      <c r="M54" s="188" t="s">
        <v>14</v>
      </c>
      <c r="N54" s="189"/>
      <c r="O54" s="188" t="s">
        <v>15</v>
      </c>
      <c r="P54" s="189"/>
      <c r="Q54" s="188" t="s">
        <v>16</v>
      </c>
      <c r="R54" s="189"/>
      <c r="S54" s="188" t="s">
        <v>17</v>
      </c>
      <c r="T54" s="189"/>
      <c r="U54" s="188" t="s">
        <v>18</v>
      </c>
      <c r="V54" s="189"/>
      <c r="W54" s="188" t="s">
        <v>19</v>
      </c>
      <c r="X54" s="189"/>
      <c r="Y54" s="188" t="s">
        <v>20</v>
      </c>
      <c r="Z54" s="189"/>
      <c r="AA54" s="188" t="s">
        <v>21</v>
      </c>
      <c r="AB54" s="189"/>
    </row>
    <row r="55" spans="2:28">
      <c r="B55" s="204"/>
      <c r="C55" s="207"/>
      <c r="D55" s="208"/>
      <c r="E55" s="188"/>
      <c r="F55" s="189"/>
      <c r="G55" s="188"/>
      <c r="H55" s="189"/>
      <c r="I55" s="188"/>
      <c r="J55" s="189"/>
      <c r="K55" s="188"/>
      <c r="L55" s="189"/>
      <c r="M55" s="188"/>
      <c r="N55" s="189"/>
      <c r="O55" s="188"/>
      <c r="P55" s="189"/>
      <c r="Q55" s="188"/>
      <c r="R55" s="189"/>
      <c r="S55" s="188"/>
      <c r="T55" s="189"/>
      <c r="U55" s="188"/>
      <c r="V55" s="189"/>
      <c r="W55" s="188"/>
      <c r="X55" s="189"/>
      <c r="Y55" s="188"/>
      <c r="Z55" s="189"/>
      <c r="AA55" s="188"/>
      <c r="AB55" s="189"/>
    </row>
    <row r="56" spans="2:28" ht="15.75" customHeight="1">
      <c r="B56" s="42">
        <v>1</v>
      </c>
      <c r="C56" s="217" t="s">
        <v>49</v>
      </c>
      <c r="D56" s="218"/>
      <c r="E56" s="215" t="e">
        <f>F39</f>
        <v>#DIV/0!</v>
      </c>
      <c r="F56" s="215"/>
      <c r="G56" s="215" t="e">
        <f>H39</f>
        <v>#DIV/0!</v>
      </c>
      <c r="H56" s="215"/>
      <c r="I56" s="215" t="e">
        <f>J39</f>
        <v>#DIV/0!</v>
      </c>
      <c r="J56" s="215"/>
      <c r="K56" s="215" t="e">
        <f>L39</f>
        <v>#DIV/0!</v>
      </c>
      <c r="L56" s="215"/>
      <c r="M56" s="215" t="e">
        <f>N39</f>
        <v>#DIV/0!</v>
      </c>
      <c r="N56" s="215"/>
      <c r="O56" s="215" t="e">
        <f>P39</f>
        <v>#DIV/0!</v>
      </c>
      <c r="P56" s="215"/>
      <c r="Q56" s="215" t="e">
        <f>R39</f>
        <v>#DIV/0!</v>
      </c>
      <c r="R56" s="215"/>
      <c r="S56" s="215" t="e">
        <f>T39</f>
        <v>#DIV/0!</v>
      </c>
      <c r="T56" s="215"/>
      <c r="U56" s="215" t="e">
        <f>V39</f>
        <v>#DIV/0!</v>
      </c>
      <c r="V56" s="215"/>
      <c r="W56" s="215" t="e">
        <f>X39</f>
        <v>#DIV/0!</v>
      </c>
      <c r="X56" s="215"/>
      <c r="Y56" s="215" t="e">
        <f>Z39</f>
        <v>#DIV/0!</v>
      </c>
      <c r="Z56" s="215"/>
      <c r="AA56" s="215" t="e">
        <f>AB39</f>
        <v>#DIV/0!</v>
      </c>
      <c r="AB56" s="215"/>
    </row>
    <row r="57" spans="2:28" ht="15.75" customHeight="1">
      <c r="B57" s="42">
        <v>2</v>
      </c>
      <c r="C57" s="217" t="s">
        <v>50</v>
      </c>
      <c r="D57" s="218"/>
      <c r="E57" s="215">
        <f>E50:F50</f>
        <v>0</v>
      </c>
      <c r="F57" s="215"/>
      <c r="G57" s="215">
        <f>G50:H50</f>
        <v>0</v>
      </c>
      <c r="H57" s="215"/>
      <c r="I57" s="215">
        <f>I50:J50</f>
        <v>0</v>
      </c>
      <c r="J57" s="215"/>
      <c r="K57" s="215">
        <f>K50:L50</f>
        <v>0</v>
      </c>
      <c r="L57" s="215"/>
      <c r="M57" s="215">
        <f>M50:N50</f>
        <v>0</v>
      </c>
      <c r="N57" s="215"/>
      <c r="O57" s="215">
        <f>O50:P50</f>
        <v>0</v>
      </c>
      <c r="P57" s="215"/>
      <c r="Q57" s="215">
        <f>Q50:R50</f>
        <v>0</v>
      </c>
      <c r="R57" s="215"/>
      <c r="S57" s="215">
        <f>S50:T50</f>
        <v>0</v>
      </c>
      <c r="T57" s="215"/>
      <c r="U57" s="215">
        <f>U50:V50</f>
        <v>0</v>
      </c>
      <c r="V57" s="215"/>
      <c r="W57" s="215">
        <f>W50:X50</f>
        <v>0</v>
      </c>
      <c r="X57" s="215"/>
      <c r="Y57" s="215">
        <f>Y50:Z50</f>
        <v>0</v>
      </c>
      <c r="Z57" s="215"/>
      <c r="AA57" s="215">
        <f>AA50:AB50</f>
        <v>0</v>
      </c>
      <c r="AB57" s="215"/>
    </row>
    <row r="58" spans="2:28" ht="14.25" customHeight="1">
      <c r="B58" s="42">
        <v>3</v>
      </c>
      <c r="C58" s="217" t="s">
        <v>51</v>
      </c>
      <c r="D58" s="218"/>
      <c r="E58" s="215">
        <f>E59+E60</f>
        <v>4471.5</v>
      </c>
      <c r="F58" s="215"/>
      <c r="G58" s="215">
        <f>G59+G60</f>
        <v>4471.5</v>
      </c>
      <c r="H58" s="215"/>
      <c r="I58" s="215">
        <f>I59+I60</f>
        <v>4471.5</v>
      </c>
      <c r="J58" s="215"/>
      <c r="K58" s="215">
        <f>K59+K60</f>
        <v>4471.5</v>
      </c>
      <c r="L58" s="215"/>
      <c r="M58" s="215">
        <f>M59+M60</f>
        <v>4471.5</v>
      </c>
      <c r="N58" s="215"/>
      <c r="O58" s="215">
        <f>O59+O60</f>
        <v>4471.5</v>
      </c>
      <c r="P58" s="215"/>
      <c r="Q58" s="215">
        <f>Q59+Q60</f>
        <v>4471.5</v>
      </c>
      <c r="R58" s="215"/>
      <c r="S58" s="215">
        <f>S59+S60</f>
        <v>4471.5</v>
      </c>
      <c r="T58" s="215"/>
      <c r="U58" s="215">
        <f>U59+U60</f>
        <v>4471.5</v>
      </c>
      <c r="V58" s="215"/>
      <c r="W58" s="215">
        <f>W59+W60</f>
        <v>4471.5</v>
      </c>
      <c r="X58" s="215"/>
      <c r="Y58" s="215">
        <f>Y59+Y60</f>
        <v>4471.5</v>
      </c>
      <c r="Z58" s="215"/>
      <c r="AA58" s="215">
        <f>AA59+AA60</f>
        <v>4471.5</v>
      </c>
      <c r="AB58" s="215"/>
    </row>
    <row r="59" spans="2:28" ht="25.5" customHeight="1">
      <c r="B59" s="43" t="s">
        <v>52</v>
      </c>
      <c r="C59" s="217" t="s">
        <v>53</v>
      </c>
      <c r="D59" s="218"/>
      <c r="E59" s="215">
        <f>53658/12</f>
        <v>4471.5</v>
      </c>
      <c r="F59" s="215"/>
      <c r="G59" s="219">
        <f>53658/12</f>
        <v>4471.5</v>
      </c>
      <c r="H59" s="220"/>
      <c r="I59" s="219">
        <f>53658/12</f>
        <v>4471.5</v>
      </c>
      <c r="J59" s="220"/>
      <c r="K59" s="219">
        <f>53658/12</f>
        <v>4471.5</v>
      </c>
      <c r="L59" s="220"/>
      <c r="M59" s="219">
        <f>53658/12</f>
        <v>4471.5</v>
      </c>
      <c r="N59" s="220"/>
      <c r="O59" s="219">
        <f>53658/12</f>
        <v>4471.5</v>
      </c>
      <c r="P59" s="220"/>
      <c r="Q59" s="219">
        <f>53658/12</f>
        <v>4471.5</v>
      </c>
      <c r="R59" s="220"/>
      <c r="S59" s="219">
        <f>53658/12</f>
        <v>4471.5</v>
      </c>
      <c r="T59" s="220"/>
      <c r="U59" s="219">
        <f>53658/12</f>
        <v>4471.5</v>
      </c>
      <c r="V59" s="220"/>
      <c r="W59" s="219">
        <f>53658/12</f>
        <v>4471.5</v>
      </c>
      <c r="X59" s="220"/>
      <c r="Y59" s="219">
        <f>53658/12</f>
        <v>4471.5</v>
      </c>
      <c r="Z59" s="220"/>
      <c r="AA59" s="219">
        <f>53658/12</f>
        <v>4471.5</v>
      </c>
      <c r="AB59" s="220"/>
    </row>
    <row r="60" spans="2:28" ht="71.25" customHeight="1">
      <c r="B60" s="42" t="s">
        <v>54</v>
      </c>
      <c r="C60" s="217" t="s">
        <v>55</v>
      </c>
      <c r="D60" s="218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</row>
    <row r="61" spans="2:28" ht="15.75" customHeight="1">
      <c r="B61" s="42"/>
      <c r="C61" s="222" t="s">
        <v>33</v>
      </c>
      <c r="D61" s="223"/>
      <c r="E61" s="215" t="e">
        <f>E58+E57+E56</f>
        <v>#DIV/0!</v>
      </c>
      <c r="F61" s="215"/>
      <c r="G61" s="215" t="e">
        <f>G58+G57+G56</f>
        <v>#DIV/0!</v>
      </c>
      <c r="H61" s="215"/>
      <c r="I61" s="215" t="e">
        <f>I58+I57+I56</f>
        <v>#DIV/0!</v>
      </c>
      <c r="J61" s="215"/>
      <c r="K61" s="215" t="e">
        <f>K58+K57+K56</f>
        <v>#DIV/0!</v>
      </c>
      <c r="L61" s="215"/>
      <c r="M61" s="215" t="e">
        <f>M58+M57+M56</f>
        <v>#DIV/0!</v>
      </c>
      <c r="N61" s="215"/>
      <c r="O61" s="215" t="e">
        <f>O58+O57+O56</f>
        <v>#DIV/0!</v>
      </c>
      <c r="P61" s="215"/>
      <c r="Q61" s="215" t="e">
        <f>Q58+Q57+Q56</f>
        <v>#DIV/0!</v>
      </c>
      <c r="R61" s="215"/>
      <c r="S61" s="215" t="e">
        <f>S58+S57+S56</f>
        <v>#DIV/0!</v>
      </c>
      <c r="T61" s="215"/>
      <c r="U61" s="215" t="e">
        <f>U58+U57+U56</f>
        <v>#DIV/0!</v>
      </c>
      <c r="V61" s="215"/>
      <c r="W61" s="215" t="e">
        <f>W58+W57+W56</f>
        <v>#DIV/0!</v>
      </c>
      <c r="X61" s="215"/>
      <c r="Y61" s="215" t="e">
        <f>Y58+Y57+Y56</f>
        <v>#DIV/0!</v>
      </c>
      <c r="Z61" s="215"/>
      <c r="AA61" s="215" t="e">
        <f>AA58+AA57+AA56</f>
        <v>#DIV/0!</v>
      </c>
      <c r="AB61" s="215"/>
    </row>
    <row r="63" spans="2:28" ht="37.5" customHeight="1">
      <c r="C63" s="224" t="s">
        <v>56</v>
      </c>
      <c r="D63" s="224"/>
      <c r="E63" s="224" t="s">
        <v>57</v>
      </c>
      <c r="F63" s="224"/>
      <c r="G63" s="224" t="s">
        <v>58</v>
      </c>
      <c r="H63" s="224"/>
      <c r="I63" s="224" t="s">
        <v>59</v>
      </c>
      <c r="J63" s="224"/>
    </row>
    <row r="64" spans="2:28" ht="15.6">
      <c r="C64" s="225">
        <f>AC22</f>
        <v>0</v>
      </c>
      <c r="D64" s="226"/>
      <c r="E64" s="226">
        <f>C64-300000</f>
        <v>-300000</v>
      </c>
      <c r="F64" s="226"/>
      <c r="G64" s="226">
        <f>E64*0.01</f>
        <v>-3000</v>
      </c>
      <c r="H64" s="226"/>
      <c r="I64" s="226">
        <f>G64/12</f>
        <v>-250</v>
      </c>
      <c r="J64" s="226"/>
    </row>
    <row r="65" spans="1:30" ht="67.5" customHeight="1">
      <c r="E65" s="227" t="s">
        <v>60</v>
      </c>
      <c r="F65" s="227"/>
      <c r="G65" s="227" t="s">
        <v>61</v>
      </c>
      <c r="H65" s="227"/>
      <c r="I65" s="227"/>
      <c r="J65" s="227"/>
    </row>
    <row r="66" spans="1:30">
      <c r="A66" s="3"/>
      <c r="C66" s="203" t="s">
        <v>62</v>
      </c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</row>
    <row r="67" spans="1:30">
      <c r="A67" s="3"/>
      <c r="C67" s="180" t="s">
        <v>63</v>
      </c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0"/>
      <c r="W67" s="180"/>
      <c r="X67" s="180"/>
      <c r="Y67" s="180"/>
      <c r="Z67" s="180"/>
      <c r="AA67" s="180"/>
      <c r="AB67" s="180"/>
      <c r="AC67" s="45"/>
      <c r="AD67" s="45"/>
    </row>
    <row r="68" spans="1:30">
      <c r="A68" s="20"/>
      <c r="B68" s="216" t="s">
        <v>7</v>
      </c>
      <c r="C68" s="228" t="s">
        <v>64</v>
      </c>
      <c r="D68" s="206"/>
      <c r="E68" s="188" t="s">
        <v>10</v>
      </c>
      <c r="F68" s="189"/>
      <c r="G68" s="188" t="s">
        <v>11</v>
      </c>
      <c r="H68" s="189"/>
      <c r="I68" s="188" t="s">
        <v>12</v>
      </c>
      <c r="J68" s="189"/>
      <c r="K68" s="188" t="s">
        <v>13</v>
      </c>
      <c r="L68" s="189"/>
      <c r="M68" s="188" t="s">
        <v>14</v>
      </c>
      <c r="N68" s="189"/>
      <c r="O68" s="188" t="s">
        <v>15</v>
      </c>
      <c r="P68" s="189"/>
      <c r="Q68" s="188" t="s">
        <v>16</v>
      </c>
      <c r="R68" s="189"/>
      <c r="S68" s="188" t="s">
        <v>17</v>
      </c>
      <c r="T68" s="189"/>
      <c r="U68" s="188" t="s">
        <v>18</v>
      </c>
      <c r="V68" s="189"/>
      <c r="W68" s="188" t="s">
        <v>19</v>
      </c>
      <c r="X68" s="189"/>
      <c r="Y68" s="188" t="s">
        <v>20</v>
      </c>
      <c r="Z68" s="189"/>
      <c r="AA68" s="188" t="s">
        <v>21</v>
      </c>
      <c r="AB68" s="189"/>
      <c r="AC68" s="190" t="s">
        <v>65</v>
      </c>
      <c r="AD68" s="191"/>
    </row>
    <row r="69" spans="1:30">
      <c r="A69" s="20"/>
      <c r="B69" s="204"/>
      <c r="C69" s="229"/>
      <c r="D69" s="208"/>
      <c r="E69" s="188"/>
      <c r="F69" s="189"/>
      <c r="G69" s="188"/>
      <c r="H69" s="189"/>
      <c r="I69" s="188"/>
      <c r="J69" s="189"/>
      <c r="K69" s="188"/>
      <c r="L69" s="189"/>
      <c r="M69" s="188"/>
      <c r="N69" s="189"/>
      <c r="O69" s="188"/>
      <c r="P69" s="189"/>
      <c r="Q69" s="188"/>
      <c r="R69" s="189"/>
      <c r="S69" s="188"/>
      <c r="T69" s="189"/>
      <c r="U69" s="188"/>
      <c r="V69" s="189"/>
      <c r="W69" s="188"/>
      <c r="X69" s="189"/>
      <c r="Y69" s="188"/>
      <c r="Z69" s="189"/>
      <c r="AA69" s="188"/>
      <c r="AB69" s="189"/>
      <c r="AC69" s="230"/>
      <c r="AD69" s="193"/>
    </row>
    <row r="70" spans="1:30">
      <c r="A70" s="20"/>
      <c r="B70" s="42">
        <v>1</v>
      </c>
      <c r="C70" s="231" t="s">
        <v>66</v>
      </c>
      <c r="D70" s="232"/>
      <c r="E70" s="233">
        <f>F22</f>
        <v>0</v>
      </c>
      <c r="F70" s="234"/>
      <c r="G70" s="233">
        <f>H22</f>
        <v>0</v>
      </c>
      <c r="H70" s="234"/>
      <c r="I70" s="233">
        <f>J22</f>
        <v>0</v>
      </c>
      <c r="J70" s="234"/>
      <c r="K70" s="233">
        <f>L22</f>
        <v>0</v>
      </c>
      <c r="L70" s="234"/>
      <c r="M70" s="233">
        <f>N22</f>
        <v>0</v>
      </c>
      <c r="N70" s="234"/>
      <c r="O70" s="233">
        <f>P22</f>
        <v>0</v>
      </c>
      <c r="P70" s="234"/>
      <c r="Q70" s="233">
        <f>R22</f>
        <v>0</v>
      </c>
      <c r="R70" s="234"/>
      <c r="S70" s="233">
        <f>T22</f>
        <v>0</v>
      </c>
      <c r="T70" s="234"/>
      <c r="U70" s="233">
        <f>V22</f>
        <v>0</v>
      </c>
      <c r="V70" s="234"/>
      <c r="W70" s="233">
        <f>X22</f>
        <v>0</v>
      </c>
      <c r="X70" s="234"/>
      <c r="Y70" s="233">
        <f>Z22</f>
        <v>0</v>
      </c>
      <c r="Z70" s="234"/>
      <c r="AA70" s="233">
        <f>AB22</f>
        <v>0</v>
      </c>
      <c r="AB70" s="234"/>
      <c r="AC70" s="235">
        <f t="shared" ref="AC70:AC72" si="40">SUM(E70:AA70)</f>
        <v>0</v>
      </c>
      <c r="AD70" s="236"/>
    </row>
    <row r="71" spans="1:30">
      <c r="A71" s="20"/>
      <c r="B71" s="42">
        <v>2</v>
      </c>
      <c r="C71" s="237" t="s">
        <v>67</v>
      </c>
      <c r="D71" s="238"/>
      <c r="E71" s="233" t="e">
        <f>E61</f>
        <v>#DIV/0!</v>
      </c>
      <c r="F71" s="234"/>
      <c r="G71" s="233" t="e">
        <f>G61</f>
        <v>#DIV/0!</v>
      </c>
      <c r="H71" s="234"/>
      <c r="I71" s="233" t="e">
        <f>I61</f>
        <v>#DIV/0!</v>
      </c>
      <c r="J71" s="234"/>
      <c r="K71" s="233" t="e">
        <f>K61</f>
        <v>#DIV/0!</v>
      </c>
      <c r="L71" s="234"/>
      <c r="M71" s="233" t="e">
        <f>M61</f>
        <v>#DIV/0!</v>
      </c>
      <c r="N71" s="234"/>
      <c r="O71" s="233" t="e">
        <f>O61</f>
        <v>#DIV/0!</v>
      </c>
      <c r="P71" s="234"/>
      <c r="Q71" s="233" t="e">
        <f>Q61</f>
        <v>#DIV/0!</v>
      </c>
      <c r="R71" s="234"/>
      <c r="S71" s="233" t="e">
        <f>S61</f>
        <v>#DIV/0!</v>
      </c>
      <c r="T71" s="234"/>
      <c r="U71" s="233" t="e">
        <f>U61</f>
        <v>#DIV/0!</v>
      </c>
      <c r="V71" s="234"/>
      <c r="W71" s="233" t="e">
        <f>W61</f>
        <v>#DIV/0!</v>
      </c>
      <c r="X71" s="234"/>
      <c r="Y71" s="233" t="e">
        <f>Y61</f>
        <v>#DIV/0!</v>
      </c>
      <c r="Z71" s="234"/>
      <c r="AA71" s="233" t="e">
        <f>AA61</f>
        <v>#DIV/0!</v>
      </c>
      <c r="AB71" s="234"/>
      <c r="AC71" s="235" t="e">
        <f t="shared" si="40"/>
        <v>#DIV/0!</v>
      </c>
      <c r="AD71" s="236"/>
    </row>
    <row r="72" spans="1:30">
      <c r="A72" s="20"/>
      <c r="B72" s="42">
        <v>3</v>
      </c>
      <c r="C72" s="237" t="s">
        <v>68</v>
      </c>
      <c r="D72" s="238"/>
      <c r="E72" s="233" t="e">
        <f>E70-E71</f>
        <v>#DIV/0!</v>
      </c>
      <c r="F72" s="234"/>
      <c r="G72" s="233" t="e">
        <f>G70-G71</f>
        <v>#DIV/0!</v>
      </c>
      <c r="H72" s="234"/>
      <c r="I72" s="233" t="e">
        <f>I70-I71</f>
        <v>#DIV/0!</v>
      </c>
      <c r="J72" s="234"/>
      <c r="K72" s="233" t="e">
        <f>K70-K71</f>
        <v>#DIV/0!</v>
      </c>
      <c r="L72" s="234"/>
      <c r="M72" s="233" t="e">
        <f>M70-M71</f>
        <v>#DIV/0!</v>
      </c>
      <c r="N72" s="234"/>
      <c r="O72" s="233" t="e">
        <f>O70-O71</f>
        <v>#DIV/0!</v>
      </c>
      <c r="P72" s="234"/>
      <c r="Q72" s="233" t="e">
        <f>Q70-Q71</f>
        <v>#DIV/0!</v>
      </c>
      <c r="R72" s="234"/>
      <c r="S72" s="233" t="e">
        <f>S70-S71</f>
        <v>#DIV/0!</v>
      </c>
      <c r="T72" s="234"/>
      <c r="U72" s="233" t="e">
        <f>U70-U71</f>
        <v>#DIV/0!</v>
      </c>
      <c r="V72" s="234"/>
      <c r="W72" s="233" t="e">
        <f>W70-W71</f>
        <v>#DIV/0!</v>
      </c>
      <c r="X72" s="234"/>
      <c r="Y72" s="233" t="e">
        <f>Y70-Y71</f>
        <v>#DIV/0!</v>
      </c>
      <c r="Z72" s="234"/>
      <c r="AA72" s="233" t="e">
        <f>AA70-AA71</f>
        <v>#DIV/0!</v>
      </c>
      <c r="AB72" s="234"/>
      <c r="AC72" s="235" t="e">
        <f t="shared" si="40"/>
        <v>#DIV/0!</v>
      </c>
      <c r="AD72" s="236"/>
    </row>
    <row r="73" spans="1:30">
      <c r="A73" s="20"/>
      <c r="B73" s="42">
        <v>4</v>
      </c>
      <c r="C73" s="237" t="s">
        <v>69</v>
      </c>
      <c r="D73" s="238"/>
      <c r="E73" s="233">
        <f>E70*0.13</f>
        <v>0</v>
      </c>
      <c r="F73" s="234"/>
      <c r="G73" s="233">
        <f>G70*0.13</f>
        <v>0</v>
      </c>
      <c r="H73" s="234"/>
      <c r="I73" s="233">
        <f>I70*0.13</f>
        <v>0</v>
      </c>
      <c r="J73" s="234"/>
      <c r="K73" s="233">
        <f>K70*0.13</f>
        <v>0</v>
      </c>
      <c r="L73" s="234"/>
      <c r="M73" s="233">
        <f>M70*0.13</f>
        <v>0</v>
      </c>
      <c r="N73" s="234"/>
      <c r="O73" s="233">
        <f>O70*0.13</f>
        <v>0</v>
      </c>
      <c r="P73" s="234"/>
      <c r="Q73" s="233">
        <f>Q70*0.13</f>
        <v>0</v>
      </c>
      <c r="R73" s="234"/>
      <c r="S73" s="233">
        <f>S70*0.13</f>
        <v>0</v>
      </c>
      <c r="T73" s="234"/>
      <c r="U73" s="233">
        <f>U70*0.13</f>
        <v>0</v>
      </c>
      <c r="V73" s="234"/>
      <c r="W73" s="233">
        <f>W70*0.13</f>
        <v>0</v>
      </c>
      <c r="X73" s="234"/>
      <c r="Y73" s="233">
        <f>Y70*0.13</f>
        <v>0</v>
      </c>
      <c r="Z73" s="234"/>
      <c r="AA73" s="233">
        <f>AA70*0.13</f>
        <v>0</v>
      </c>
      <c r="AB73" s="234"/>
      <c r="AC73" s="233">
        <f>AC70*0.13</f>
        <v>0</v>
      </c>
      <c r="AD73" s="234"/>
    </row>
    <row r="74" spans="1:30">
      <c r="A74" s="20"/>
      <c r="B74" s="42">
        <v>5</v>
      </c>
      <c r="C74" s="231" t="s">
        <v>70</v>
      </c>
      <c r="D74" s="232"/>
      <c r="E74" s="233" t="e">
        <f>E72-E73</f>
        <v>#DIV/0!</v>
      </c>
      <c r="F74" s="234"/>
      <c r="G74" s="233" t="e">
        <f>G72-G73</f>
        <v>#DIV/0!</v>
      </c>
      <c r="H74" s="234"/>
      <c r="I74" s="233" t="e">
        <f>I72-I73</f>
        <v>#DIV/0!</v>
      </c>
      <c r="J74" s="234"/>
      <c r="K74" s="233" t="e">
        <f>K72-K73</f>
        <v>#DIV/0!</v>
      </c>
      <c r="L74" s="234"/>
      <c r="M74" s="233" t="e">
        <f>M72-M73</f>
        <v>#DIV/0!</v>
      </c>
      <c r="N74" s="234"/>
      <c r="O74" s="233" t="e">
        <f>O72-O73</f>
        <v>#DIV/0!</v>
      </c>
      <c r="P74" s="234"/>
      <c r="Q74" s="233" t="e">
        <f>Q72-Q73</f>
        <v>#DIV/0!</v>
      </c>
      <c r="R74" s="234"/>
      <c r="S74" s="233" t="e">
        <f>S72-S73</f>
        <v>#DIV/0!</v>
      </c>
      <c r="T74" s="234"/>
      <c r="U74" s="233" t="e">
        <f>U72-U73</f>
        <v>#DIV/0!</v>
      </c>
      <c r="V74" s="234"/>
      <c r="W74" s="233" t="e">
        <f>W72-W73</f>
        <v>#DIV/0!</v>
      </c>
      <c r="X74" s="234"/>
      <c r="Y74" s="233" t="e">
        <f>Y72-Y73</f>
        <v>#DIV/0!</v>
      </c>
      <c r="Z74" s="234"/>
      <c r="AA74" s="233" t="e">
        <f>AA72-AA73</f>
        <v>#DIV/0!</v>
      </c>
      <c r="AB74" s="234"/>
      <c r="AC74" s="235" t="e">
        <f>AC72-AC73</f>
        <v>#DIV/0!</v>
      </c>
      <c r="AD74" s="236"/>
    </row>
    <row r="76" spans="1:30" ht="15.6">
      <c r="A76" s="27"/>
      <c r="B76" s="27"/>
      <c r="C76" s="239" t="s">
        <v>71</v>
      </c>
      <c r="D76" s="239"/>
      <c r="E76" s="240" t="e">
        <f>'Таб. 1'!G76-E74</f>
        <v>#DIV/0!</v>
      </c>
      <c r="F76" s="240"/>
      <c r="G76" s="240" t="e">
        <f>E76-G74</f>
        <v>#DIV/0!</v>
      </c>
      <c r="H76" s="240"/>
      <c r="I76" s="240" t="e">
        <f>G76-I74</f>
        <v>#DIV/0!</v>
      </c>
      <c r="J76" s="240"/>
      <c r="K76" s="240" t="e">
        <f>I76-K74</f>
        <v>#DIV/0!</v>
      </c>
      <c r="L76" s="240"/>
      <c r="M76" s="240" t="e">
        <f>K76-M74</f>
        <v>#DIV/0!</v>
      </c>
      <c r="N76" s="240"/>
      <c r="O76" s="240" t="e">
        <f>M76-O74</f>
        <v>#DIV/0!</v>
      </c>
      <c r="P76" s="240"/>
      <c r="Q76" s="240" t="e">
        <f>O76-Q74</f>
        <v>#DIV/0!</v>
      </c>
      <c r="R76" s="240"/>
      <c r="S76" s="240" t="e">
        <f>Q76-S74</f>
        <v>#DIV/0!</v>
      </c>
      <c r="T76" s="240"/>
      <c r="U76" s="240" t="e">
        <f>S76-U74</f>
        <v>#DIV/0!</v>
      </c>
      <c r="V76" s="240"/>
      <c r="W76" s="240" t="e">
        <f>U76-W74</f>
        <v>#DIV/0!</v>
      </c>
      <c r="X76" s="240"/>
      <c r="Y76" s="240" t="e">
        <f>W76-Y74</f>
        <v>#DIV/0!</v>
      </c>
      <c r="Z76" s="240"/>
      <c r="AA76" s="240" t="e">
        <f>Y76-AA74</f>
        <v>#DIV/0!</v>
      </c>
      <c r="AB76" s="240"/>
    </row>
    <row r="77" spans="1:30">
      <c r="A77" s="3"/>
      <c r="B77" s="4"/>
      <c r="C77" s="46" t="s">
        <v>72</v>
      </c>
    </row>
  </sheetData>
  <mergeCells count="408">
    <mergeCell ref="U74:V74"/>
    <mergeCell ref="W74:X74"/>
    <mergeCell ref="Y74:Z74"/>
    <mergeCell ref="AA74:AB74"/>
    <mergeCell ref="AC74:AD74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2:V72"/>
    <mergeCell ref="W72:X72"/>
    <mergeCell ref="Y72:Z72"/>
    <mergeCell ref="AA72:AB72"/>
    <mergeCell ref="AC72:AD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C70:AD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E65:F65"/>
    <mergeCell ref="G65:H65"/>
    <mergeCell ref="I65:J65"/>
    <mergeCell ref="C66:AD66"/>
    <mergeCell ref="C67:AB67"/>
    <mergeCell ref="B68:B69"/>
    <mergeCell ref="C68:D69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9"/>
    <mergeCell ref="E69:F69"/>
    <mergeCell ref="G69:H69"/>
    <mergeCell ref="I69:J69"/>
    <mergeCell ref="K69:L69"/>
    <mergeCell ref="U61:V61"/>
    <mergeCell ref="W61:X61"/>
    <mergeCell ref="Y61:Z61"/>
    <mergeCell ref="AA61:AB61"/>
    <mergeCell ref="C63:D63"/>
    <mergeCell ref="E63:F63"/>
    <mergeCell ref="G63:H63"/>
    <mergeCell ref="I63:J63"/>
    <mergeCell ref="C64:D64"/>
    <mergeCell ref="E64:F64"/>
    <mergeCell ref="G64:H64"/>
    <mergeCell ref="I64:J64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S43:T43"/>
    <mergeCell ref="U43:V43"/>
    <mergeCell ref="W43:X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topLeftCell="A60" workbookViewId="0"/>
  </sheetViews>
  <sheetFormatPr defaultRowHeight="14.4"/>
  <cols>
    <col min="3" max="3" width="50.109375" customWidth="1"/>
    <col min="4" max="7" width="13.44140625" customWidth="1"/>
    <col min="8" max="8" width="14.109375" style="47" customWidth="1"/>
    <col min="9" max="9" width="9.109375" style="47"/>
  </cols>
  <sheetData>
    <row r="1" spans="1:14" ht="15.6">
      <c r="A1" s="3"/>
      <c r="B1" s="27"/>
      <c r="C1" s="27"/>
      <c r="D1" s="27"/>
      <c r="E1" s="27"/>
      <c r="F1" s="27"/>
      <c r="G1" s="27"/>
      <c r="H1" s="27"/>
      <c r="I1" s="27"/>
      <c r="J1" s="27"/>
      <c r="K1" s="27"/>
      <c r="L1" s="3"/>
      <c r="M1" s="3"/>
      <c r="N1" s="3"/>
    </row>
    <row r="2" spans="1:14" ht="15.6">
      <c r="A2" s="3"/>
      <c r="B2" s="27"/>
      <c r="C2" s="27"/>
      <c r="D2" s="27"/>
      <c r="E2" s="27"/>
      <c r="F2" s="27"/>
      <c r="G2" s="27"/>
      <c r="H2" s="27"/>
      <c r="I2" s="27"/>
      <c r="J2" s="27"/>
      <c r="K2" s="27"/>
      <c r="L2" s="3"/>
      <c r="M2" s="3"/>
      <c r="N2" s="3"/>
    </row>
    <row r="3" spans="1:14" ht="17.399999999999999">
      <c r="A3" s="3"/>
      <c r="B3" s="241" t="s">
        <v>73</v>
      </c>
      <c r="C3" s="241"/>
      <c r="D3" s="241"/>
      <c r="E3" s="241"/>
      <c r="F3" s="241"/>
      <c r="G3" s="241"/>
      <c r="H3" s="27"/>
      <c r="I3" s="27"/>
      <c r="J3" s="27"/>
      <c r="K3" s="27"/>
      <c r="L3" s="3"/>
      <c r="M3" s="3"/>
      <c r="N3" s="3"/>
    </row>
    <row r="4" spans="1:14" ht="15.6">
      <c r="A4" s="20"/>
      <c r="B4" s="27"/>
      <c r="C4" s="27"/>
      <c r="D4" s="27"/>
      <c r="E4" s="27"/>
      <c r="F4" s="27"/>
      <c r="G4" s="27"/>
      <c r="H4" s="27"/>
      <c r="I4" s="27"/>
      <c r="J4" s="27"/>
      <c r="K4" s="27"/>
      <c r="L4" s="3"/>
      <c r="M4" s="3"/>
      <c r="N4" s="3"/>
    </row>
    <row r="5" spans="1:14" ht="18">
      <c r="A5" s="3"/>
      <c r="B5" s="242" t="s">
        <v>74</v>
      </c>
      <c r="C5" s="242"/>
      <c r="D5" s="242"/>
      <c r="E5" s="242"/>
      <c r="F5" s="242"/>
      <c r="G5" s="242"/>
      <c r="H5" s="27"/>
      <c r="I5" s="27"/>
      <c r="J5" s="27"/>
      <c r="K5" s="27"/>
      <c r="L5" s="3"/>
      <c r="M5" s="3"/>
      <c r="N5" s="3"/>
    </row>
    <row r="6" spans="1:14" ht="17.399999999999999">
      <c r="A6" s="20"/>
      <c r="B6" s="243" t="s">
        <v>75</v>
      </c>
      <c r="C6" s="243"/>
      <c r="D6" s="243"/>
      <c r="E6" s="243"/>
      <c r="F6" s="243"/>
      <c r="G6" s="243"/>
      <c r="H6" s="27"/>
      <c r="I6" s="27"/>
      <c r="J6" s="27"/>
      <c r="K6" s="27"/>
      <c r="L6" s="3"/>
      <c r="M6" s="3"/>
      <c r="N6" s="3"/>
    </row>
    <row r="7" spans="1:14" ht="15.6">
      <c r="A7" s="20"/>
      <c r="B7" s="48"/>
      <c r="C7" s="48"/>
      <c r="D7" s="48"/>
      <c r="E7" s="48"/>
      <c r="F7" s="48"/>
      <c r="G7" s="48"/>
      <c r="H7" s="27"/>
      <c r="I7" s="27"/>
      <c r="J7" s="27"/>
      <c r="K7" s="27"/>
      <c r="L7" s="3"/>
      <c r="M7" s="3"/>
      <c r="N7" s="3"/>
    </row>
    <row r="8" spans="1:14" ht="78">
      <c r="A8" s="3"/>
      <c r="B8" s="49" t="s">
        <v>7</v>
      </c>
      <c r="C8" s="49" t="s">
        <v>76</v>
      </c>
      <c r="D8" s="49" t="s">
        <v>77</v>
      </c>
      <c r="E8" s="49" t="s">
        <v>78</v>
      </c>
      <c r="F8" s="49" t="s">
        <v>79</v>
      </c>
      <c r="G8" s="49" t="s">
        <v>80</v>
      </c>
      <c r="H8" s="27"/>
      <c r="I8" s="27"/>
      <c r="J8" s="27"/>
      <c r="K8" s="27"/>
      <c r="L8" s="3"/>
      <c r="M8" s="3"/>
      <c r="N8" s="3"/>
    </row>
    <row r="9" spans="1:14" ht="15.6">
      <c r="A9" s="20"/>
      <c r="B9" s="50">
        <v>1</v>
      </c>
      <c r="C9" s="51" t="s">
        <v>81</v>
      </c>
      <c r="D9" s="52"/>
      <c r="E9" s="53"/>
      <c r="F9" s="54">
        <f>SUM(F10:F34)</f>
        <v>0</v>
      </c>
      <c r="G9" s="54">
        <f>SUM(G10:G34)</f>
        <v>0</v>
      </c>
      <c r="H9" s="27"/>
      <c r="I9" s="27"/>
      <c r="J9" s="27"/>
      <c r="K9" s="27"/>
      <c r="L9" s="3"/>
      <c r="M9" s="3"/>
      <c r="N9" s="3"/>
    </row>
    <row r="10" spans="1:14" ht="15.6">
      <c r="A10" s="20"/>
      <c r="B10" s="55" t="s">
        <v>82</v>
      </c>
      <c r="C10" s="56"/>
      <c r="D10" s="57"/>
      <c r="E10" s="58"/>
      <c r="F10" s="59"/>
      <c r="G10" s="60">
        <f t="shared" ref="G10:G34" si="0">D10*E10</f>
        <v>0</v>
      </c>
      <c r="H10" s="27"/>
      <c r="I10" s="27"/>
      <c r="J10" s="27"/>
      <c r="K10" s="27"/>
      <c r="L10" s="3"/>
      <c r="M10" s="3"/>
      <c r="N10" s="3"/>
    </row>
    <row r="11" spans="1:14" ht="15.6">
      <c r="A11" s="20"/>
      <c r="B11" s="61" t="s">
        <v>83</v>
      </c>
      <c r="C11" s="62"/>
      <c r="D11" s="63"/>
      <c r="E11" s="64"/>
      <c r="F11" s="65"/>
      <c r="G11" s="66">
        <f t="shared" si="0"/>
        <v>0</v>
      </c>
      <c r="H11" s="67"/>
      <c r="I11" s="27"/>
      <c r="J11" s="27"/>
      <c r="K11" s="27"/>
      <c r="L11" s="3"/>
      <c r="M11" s="3"/>
      <c r="N11" s="3"/>
    </row>
    <row r="12" spans="1:14" ht="15.6">
      <c r="A12" s="20"/>
      <c r="B12" s="55" t="s">
        <v>84</v>
      </c>
      <c r="C12" s="56"/>
      <c r="D12" s="57"/>
      <c r="E12" s="68"/>
      <c r="F12" s="59"/>
      <c r="G12" s="69">
        <f t="shared" si="0"/>
        <v>0</v>
      </c>
      <c r="H12" s="27"/>
      <c r="I12" s="27"/>
      <c r="J12" s="27"/>
      <c r="K12" s="27"/>
      <c r="L12" s="3"/>
      <c r="M12" s="3"/>
      <c r="N12" s="3"/>
    </row>
    <row r="13" spans="1:14" ht="15.6">
      <c r="A13" s="20"/>
      <c r="B13" s="61" t="s">
        <v>85</v>
      </c>
      <c r="C13" s="62"/>
      <c r="D13" s="63"/>
      <c r="E13" s="64"/>
      <c r="F13" s="65"/>
      <c r="G13" s="66">
        <f t="shared" si="0"/>
        <v>0</v>
      </c>
      <c r="H13" s="67"/>
      <c r="I13" s="27"/>
      <c r="J13" s="27"/>
      <c r="K13" s="27"/>
      <c r="L13" s="3"/>
      <c r="M13" s="3"/>
      <c r="N13" s="3"/>
    </row>
    <row r="14" spans="1:14" ht="15.6">
      <c r="A14" s="20"/>
      <c r="B14" s="55" t="s">
        <v>86</v>
      </c>
      <c r="C14" s="56"/>
      <c r="D14" s="57"/>
      <c r="E14" s="68"/>
      <c r="F14" s="59"/>
      <c r="G14" s="69">
        <f t="shared" si="0"/>
        <v>0</v>
      </c>
      <c r="H14" s="27"/>
      <c r="I14" s="27"/>
      <c r="J14" s="27"/>
      <c r="K14" s="27"/>
      <c r="L14" s="3"/>
      <c r="M14" s="3"/>
      <c r="N14" s="3"/>
    </row>
    <row r="15" spans="1:14" ht="15.6">
      <c r="A15" s="20"/>
      <c r="B15" s="61" t="s">
        <v>87</v>
      </c>
      <c r="C15" s="62"/>
      <c r="D15" s="63"/>
      <c r="E15" s="64"/>
      <c r="F15" s="65"/>
      <c r="G15" s="66">
        <f t="shared" si="0"/>
        <v>0</v>
      </c>
      <c r="H15" s="67"/>
      <c r="I15" s="27"/>
      <c r="J15" s="27"/>
      <c r="K15" s="27"/>
      <c r="L15" s="3"/>
      <c r="M15" s="3"/>
      <c r="N15" s="3"/>
    </row>
    <row r="16" spans="1:14" ht="15.6">
      <c r="A16" s="20"/>
      <c r="B16" s="55" t="s">
        <v>88</v>
      </c>
      <c r="C16" s="56"/>
      <c r="D16" s="57"/>
      <c r="E16" s="68"/>
      <c r="F16" s="59"/>
      <c r="G16" s="69">
        <f t="shared" si="0"/>
        <v>0</v>
      </c>
      <c r="H16" s="27"/>
      <c r="I16" s="27"/>
      <c r="J16" s="27"/>
      <c r="K16" s="27"/>
      <c r="L16" s="3"/>
      <c r="M16" s="3"/>
      <c r="N16" s="3"/>
    </row>
    <row r="17" spans="1:14" ht="15.6">
      <c r="A17" s="20"/>
      <c r="B17" s="61" t="s">
        <v>89</v>
      </c>
      <c r="C17" s="62"/>
      <c r="D17" s="63"/>
      <c r="E17" s="64"/>
      <c r="F17" s="65"/>
      <c r="G17" s="66">
        <f t="shared" si="0"/>
        <v>0</v>
      </c>
      <c r="H17" s="67"/>
      <c r="I17" s="27"/>
      <c r="J17" s="27"/>
      <c r="K17" s="27"/>
      <c r="L17" s="3"/>
      <c r="M17" s="3"/>
      <c r="N17" s="3"/>
    </row>
    <row r="18" spans="1:14" ht="15.6">
      <c r="A18" s="20"/>
      <c r="B18" s="55" t="s">
        <v>90</v>
      </c>
      <c r="C18" s="56"/>
      <c r="D18" s="57"/>
      <c r="E18" s="68"/>
      <c r="F18" s="59"/>
      <c r="G18" s="69">
        <f t="shared" si="0"/>
        <v>0</v>
      </c>
      <c r="H18" s="27"/>
      <c r="I18" s="27"/>
      <c r="J18" s="27"/>
      <c r="K18" s="27"/>
      <c r="L18" s="3"/>
      <c r="M18" s="3"/>
      <c r="N18" s="3"/>
    </row>
    <row r="19" spans="1:14" ht="15.6">
      <c r="A19" s="20"/>
      <c r="B19" s="61" t="s">
        <v>91</v>
      </c>
      <c r="C19" s="62"/>
      <c r="D19" s="63"/>
      <c r="E19" s="64"/>
      <c r="F19" s="65"/>
      <c r="G19" s="66">
        <f t="shared" si="0"/>
        <v>0</v>
      </c>
      <c r="H19" s="67"/>
      <c r="I19" s="27"/>
      <c r="J19" s="27"/>
      <c r="K19" s="27"/>
      <c r="L19" s="3"/>
      <c r="M19" s="3"/>
      <c r="N19" s="3"/>
    </row>
    <row r="20" spans="1:14" ht="15.6">
      <c r="A20" s="20"/>
      <c r="B20" s="55" t="s">
        <v>92</v>
      </c>
      <c r="C20" s="56"/>
      <c r="D20" s="57"/>
      <c r="E20" s="68"/>
      <c r="F20" s="59"/>
      <c r="G20" s="69">
        <f t="shared" si="0"/>
        <v>0</v>
      </c>
      <c r="H20" s="27"/>
      <c r="I20" s="27"/>
      <c r="J20" s="27"/>
      <c r="K20" s="27"/>
      <c r="L20" s="3"/>
      <c r="M20" s="3"/>
      <c r="N20" s="3"/>
    </row>
    <row r="21" spans="1:14" ht="15.6">
      <c r="A21" s="20"/>
      <c r="B21" s="61" t="s">
        <v>93</v>
      </c>
      <c r="C21" s="62"/>
      <c r="D21" s="63"/>
      <c r="E21" s="64"/>
      <c r="F21" s="65"/>
      <c r="G21" s="66">
        <f t="shared" si="0"/>
        <v>0</v>
      </c>
      <c r="H21" s="67"/>
      <c r="I21" s="27"/>
      <c r="J21" s="27"/>
      <c r="K21" s="27"/>
      <c r="L21" s="3"/>
      <c r="M21" s="3"/>
      <c r="N21" s="3"/>
    </row>
    <row r="22" spans="1:14" ht="15.6">
      <c r="A22" s="20"/>
      <c r="B22" s="55" t="s">
        <v>94</v>
      </c>
      <c r="C22" s="56"/>
      <c r="D22" s="57"/>
      <c r="E22" s="68"/>
      <c r="F22" s="59"/>
      <c r="G22" s="69">
        <f t="shared" si="0"/>
        <v>0</v>
      </c>
      <c r="H22" s="27"/>
      <c r="I22" s="27"/>
      <c r="J22" s="27"/>
      <c r="K22" s="27"/>
      <c r="L22" s="3"/>
      <c r="M22" s="3"/>
      <c r="N22" s="3"/>
    </row>
    <row r="23" spans="1:14" ht="15.6">
      <c r="A23" s="20"/>
      <c r="B23" s="61" t="s">
        <v>95</v>
      </c>
      <c r="C23" s="62"/>
      <c r="D23" s="63"/>
      <c r="E23" s="64"/>
      <c r="F23" s="65"/>
      <c r="G23" s="66">
        <f t="shared" si="0"/>
        <v>0</v>
      </c>
      <c r="H23" s="67"/>
      <c r="I23" s="27"/>
      <c r="J23" s="27"/>
      <c r="K23" s="27"/>
      <c r="L23" s="3"/>
      <c r="M23" s="3"/>
      <c r="N23" s="3"/>
    </row>
    <row r="24" spans="1:14" ht="15.6">
      <c r="A24" s="20"/>
      <c r="B24" s="55" t="s">
        <v>96</v>
      </c>
      <c r="C24" s="56"/>
      <c r="D24" s="57"/>
      <c r="E24" s="68"/>
      <c r="F24" s="59"/>
      <c r="G24" s="69">
        <f t="shared" si="0"/>
        <v>0</v>
      </c>
      <c r="H24" s="27"/>
      <c r="I24" s="27"/>
      <c r="J24" s="27"/>
      <c r="K24" s="27"/>
      <c r="L24" s="3"/>
      <c r="M24" s="3"/>
      <c r="N24" s="3"/>
    </row>
    <row r="25" spans="1:14" ht="15.6">
      <c r="A25" s="20"/>
      <c r="B25" s="61" t="s">
        <v>97</v>
      </c>
      <c r="C25" s="62"/>
      <c r="D25" s="63"/>
      <c r="E25" s="64"/>
      <c r="F25" s="65"/>
      <c r="G25" s="66">
        <f t="shared" si="0"/>
        <v>0</v>
      </c>
      <c r="H25" s="67"/>
      <c r="I25" s="27"/>
      <c r="J25" s="27"/>
      <c r="K25" s="27"/>
      <c r="L25" s="3"/>
      <c r="M25" s="3"/>
      <c r="N25" s="3"/>
    </row>
    <row r="26" spans="1:14" ht="15.6">
      <c r="A26" s="20"/>
      <c r="B26" s="55" t="s">
        <v>98</v>
      </c>
      <c r="C26" s="56"/>
      <c r="D26" s="57"/>
      <c r="E26" s="68"/>
      <c r="F26" s="59"/>
      <c r="G26" s="69">
        <f t="shared" si="0"/>
        <v>0</v>
      </c>
      <c r="H26" s="27"/>
      <c r="I26" s="27"/>
      <c r="J26" s="27"/>
      <c r="K26" s="27"/>
      <c r="L26" s="3"/>
      <c r="M26" s="3"/>
      <c r="N26" s="3"/>
    </row>
    <row r="27" spans="1:14" ht="15.6">
      <c r="A27" s="20"/>
      <c r="B27" s="61" t="s">
        <v>99</v>
      </c>
      <c r="C27" s="62"/>
      <c r="D27" s="63"/>
      <c r="E27" s="64"/>
      <c r="F27" s="65"/>
      <c r="G27" s="66">
        <f t="shared" si="0"/>
        <v>0</v>
      </c>
      <c r="H27" s="67"/>
      <c r="I27" s="27"/>
      <c r="J27" s="27"/>
      <c r="K27" s="27"/>
      <c r="L27" s="3"/>
      <c r="M27" s="3"/>
      <c r="N27" s="3"/>
    </row>
    <row r="28" spans="1:14" ht="15.6">
      <c r="A28" s="20"/>
      <c r="B28" s="55" t="s">
        <v>100</v>
      </c>
      <c r="C28" s="56"/>
      <c r="D28" s="57"/>
      <c r="E28" s="68"/>
      <c r="F28" s="59"/>
      <c r="G28" s="69">
        <f t="shared" si="0"/>
        <v>0</v>
      </c>
      <c r="H28" s="27"/>
      <c r="I28" s="27"/>
      <c r="J28" s="27"/>
      <c r="K28" s="27"/>
      <c r="L28" s="3"/>
      <c r="M28" s="3"/>
      <c r="N28" s="3"/>
    </row>
    <row r="29" spans="1:14" ht="15.6">
      <c r="A29" s="20"/>
      <c r="B29" s="61" t="s">
        <v>101</v>
      </c>
      <c r="C29" s="62"/>
      <c r="D29" s="63"/>
      <c r="E29" s="64"/>
      <c r="F29" s="65"/>
      <c r="G29" s="66">
        <f t="shared" si="0"/>
        <v>0</v>
      </c>
      <c r="H29" s="67"/>
      <c r="I29" s="27"/>
      <c r="J29" s="27"/>
      <c r="K29" s="27"/>
      <c r="L29" s="3"/>
      <c r="M29" s="3"/>
      <c r="N29" s="3"/>
    </row>
    <row r="30" spans="1:14" ht="15.6">
      <c r="A30" s="20"/>
      <c r="B30" s="55" t="s">
        <v>102</v>
      </c>
      <c r="C30" s="56"/>
      <c r="D30" s="57"/>
      <c r="E30" s="68"/>
      <c r="F30" s="59"/>
      <c r="G30" s="69">
        <f t="shared" si="0"/>
        <v>0</v>
      </c>
      <c r="H30" s="27"/>
      <c r="I30" s="27"/>
      <c r="J30" s="27"/>
      <c r="K30" s="27"/>
      <c r="L30" s="3"/>
      <c r="M30" s="3"/>
      <c r="N30" s="3"/>
    </row>
    <row r="31" spans="1:14" ht="15.6">
      <c r="A31" s="20"/>
      <c r="B31" s="61" t="s">
        <v>103</v>
      </c>
      <c r="C31" s="62"/>
      <c r="D31" s="63"/>
      <c r="E31" s="64"/>
      <c r="F31" s="65"/>
      <c r="G31" s="66">
        <f t="shared" si="0"/>
        <v>0</v>
      </c>
      <c r="H31" s="67"/>
      <c r="I31" s="27"/>
      <c r="J31" s="27"/>
      <c r="K31" s="27"/>
      <c r="L31" s="3"/>
      <c r="M31" s="3"/>
      <c r="N31" s="3"/>
    </row>
    <row r="32" spans="1:14" ht="27.75" customHeight="1">
      <c r="A32" s="20"/>
      <c r="B32" s="55" t="s">
        <v>104</v>
      </c>
      <c r="C32" s="56"/>
      <c r="D32" s="63"/>
      <c r="E32" s="68"/>
      <c r="F32" s="59"/>
      <c r="G32" s="69">
        <f t="shared" si="0"/>
        <v>0</v>
      </c>
      <c r="H32" s="27"/>
      <c r="I32" s="27"/>
      <c r="J32" s="27"/>
      <c r="K32" s="27"/>
      <c r="L32" s="3"/>
      <c r="M32" s="3"/>
      <c r="N32" s="3"/>
    </row>
    <row r="33" spans="1:14" ht="15.6">
      <c r="A33" s="20"/>
      <c r="B33" s="61" t="s">
        <v>105</v>
      </c>
      <c r="C33" s="62"/>
      <c r="D33" s="63"/>
      <c r="E33" s="64"/>
      <c r="F33" s="65"/>
      <c r="G33" s="66">
        <f t="shared" si="0"/>
        <v>0</v>
      </c>
      <c r="H33" s="67"/>
      <c r="I33" s="70"/>
      <c r="J33" s="27"/>
      <c r="K33" s="27"/>
      <c r="L33" s="3"/>
      <c r="M33" s="3"/>
      <c r="N33" s="3"/>
    </row>
    <row r="34" spans="1:14" ht="15.6">
      <c r="A34" s="20"/>
      <c r="B34" s="55" t="s">
        <v>106</v>
      </c>
      <c r="C34" s="56"/>
      <c r="D34" s="71"/>
      <c r="E34" s="72"/>
      <c r="F34" s="73"/>
      <c r="G34" s="69">
        <f t="shared" si="0"/>
        <v>0</v>
      </c>
      <c r="H34" s="27"/>
      <c r="I34" s="27"/>
      <c r="J34" s="27"/>
      <c r="K34" s="27"/>
      <c r="L34" s="3"/>
      <c r="M34" s="3"/>
      <c r="N34" s="3"/>
    </row>
    <row r="35" spans="1:14" ht="15.6">
      <c r="A35" s="20"/>
      <c r="B35" s="74">
        <v>2</v>
      </c>
      <c r="C35" s="51" t="s">
        <v>107</v>
      </c>
      <c r="D35" s="52"/>
      <c r="E35" s="53"/>
      <c r="F35" s="54">
        <f>SUM(F36:F60)</f>
        <v>0</v>
      </c>
      <c r="G35" s="75">
        <f>SUM(G36:G60)</f>
        <v>0</v>
      </c>
      <c r="H35" s="76">
        <f>G72*0.1</f>
        <v>0</v>
      </c>
      <c r="I35" s="244" t="s">
        <v>108</v>
      </c>
      <c r="J35" s="244"/>
      <c r="K35" s="244"/>
      <c r="L35" s="244"/>
      <c r="M35" s="3"/>
      <c r="N35" s="3"/>
    </row>
    <row r="36" spans="1:14" ht="15.6">
      <c r="A36" s="20"/>
      <c r="B36" s="61" t="s">
        <v>109</v>
      </c>
      <c r="C36" s="56"/>
      <c r="D36" s="57"/>
      <c r="E36" s="58"/>
      <c r="F36" s="59"/>
      <c r="G36" s="69">
        <f t="shared" ref="G36:G60" si="1">D36*E36</f>
        <v>0</v>
      </c>
      <c r="H36" s="27"/>
      <c r="I36" s="27"/>
      <c r="J36" s="27"/>
      <c r="K36" s="27"/>
      <c r="L36" s="3"/>
      <c r="M36" s="3"/>
      <c r="N36" s="3"/>
    </row>
    <row r="37" spans="1:14" ht="15.6">
      <c r="A37" s="20"/>
      <c r="B37" s="61" t="s">
        <v>110</v>
      </c>
      <c r="C37" s="62"/>
      <c r="D37" s="63"/>
      <c r="E37" s="64"/>
      <c r="F37" s="65"/>
      <c r="G37" s="66">
        <f t="shared" si="1"/>
        <v>0</v>
      </c>
      <c r="H37" s="67"/>
      <c r="I37" s="27"/>
      <c r="J37" s="27"/>
      <c r="K37" s="27"/>
      <c r="L37" s="3"/>
      <c r="M37" s="3"/>
      <c r="N37" s="3"/>
    </row>
    <row r="38" spans="1:14" ht="15.6">
      <c r="A38" s="20"/>
      <c r="B38" s="61" t="s">
        <v>111</v>
      </c>
      <c r="C38" s="56"/>
      <c r="D38" s="57"/>
      <c r="E38" s="68"/>
      <c r="F38" s="59"/>
      <c r="G38" s="69">
        <f t="shared" si="1"/>
        <v>0</v>
      </c>
      <c r="H38" s="27"/>
      <c r="I38" s="27"/>
      <c r="J38" s="27"/>
      <c r="K38" s="27"/>
      <c r="L38" s="3"/>
      <c r="M38" s="3"/>
      <c r="N38" s="3"/>
    </row>
    <row r="39" spans="1:14" ht="15.6">
      <c r="A39" s="20"/>
      <c r="B39" s="61" t="s">
        <v>112</v>
      </c>
      <c r="C39" s="62"/>
      <c r="D39" s="63"/>
      <c r="E39" s="64"/>
      <c r="F39" s="65"/>
      <c r="G39" s="66">
        <f t="shared" si="1"/>
        <v>0</v>
      </c>
      <c r="H39" s="67"/>
      <c r="I39" s="27"/>
      <c r="J39" s="27"/>
      <c r="K39" s="27"/>
      <c r="L39" s="3"/>
      <c r="M39" s="3"/>
      <c r="N39" s="3"/>
    </row>
    <row r="40" spans="1:14" ht="15.6">
      <c r="A40" s="20"/>
      <c r="B40" s="61" t="s">
        <v>113</v>
      </c>
      <c r="C40" s="56"/>
      <c r="D40" s="57"/>
      <c r="E40" s="68"/>
      <c r="F40" s="59"/>
      <c r="G40" s="69">
        <f t="shared" si="1"/>
        <v>0</v>
      </c>
      <c r="H40" s="27"/>
      <c r="I40" s="27"/>
      <c r="J40" s="27"/>
      <c r="K40" s="27"/>
      <c r="L40" s="3"/>
      <c r="M40" s="3"/>
      <c r="N40" s="3"/>
    </row>
    <row r="41" spans="1:14" ht="15.6">
      <c r="A41" s="20"/>
      <c r="B41" s="61" t="s">
        <v>114</v>
      </c>
      <c r="C41" s="62"/>
      <c r="D41" s="63"/>
      <c r="E41" s="64"/>
      <c r="F41" s="65"/>
      <c r="G41" s="66">
        <f t="shared" si="1"/>
        <v>0</v>
      </c>
      <c r="H41" s="67"/>
      <c r="I41" s="27"/>
      <c r="J41" s="27"/>
      <c r="K41" s="27"/>
      <c r="L41" s="3"/>
      <c r="M41" s="3"/>
      <c r="N41" s="3"/>
    </row>
    <row r="42" spans="1:14" ht="15.6">
      <c r="A42" s="20"/>
      <c r="B42" s="61" t="s">
        <v>115</v>
      </c>
      <c r="C42" s="56"/>
      <c r="D42" s="57"/>
      <c r="E42" s="68"/>
      <c r="F42" s="59"/>
      <c r="G42" s="69">
        <f t="shared" si="1"/>
        <v>0</v>
      </c>
      <c r="H42" s="27"/>
      <c r="I42" s="27"/>
      <c r="J42" s="27"/>
      <c r="K42" s="27"/>
      <c r="L42" s="3"/>
      <c r="M42" s="3"/>
      <c r="N42" s="3"/>
    </row>
    <row r="43" spans="1:14" ht="15.6">
      <c r="A43" s="20"/>
      <c r="B43" s="61" t="s">
        <v>116</v>
      </c>
      <c r="C43" s="62"/>
      <c r="D43" s="63"/>
      <c r="E43" s="64"/>
      <c r="F43" s="65"/>
      <c r="G43" s="66">
        <f t="shared" si="1"/>
        <v>0</v>
      </c>
      <c r="H43" s="67"/>
      <c r="I43" s="27"/>
      <c r="J43" s="27"/>
      <c r="K43" s="27"/>
      <c r="L43" s="3"/>
      <c r="M43" s="3"/>
      <c r="N43" s="3"/>
    </row>
    <row r="44" spans="1:14" ht="15.6">
      <c r="A44" s="20"/>
      <c r="B44" s="61" t="s">
        <v>117</v>
      </c>
      <c r="C44" s="56"/>
      <c r="D44" s="57"/>
      <c r="E44" s="68"/>
      <c r="F44" s="59"/>
      <c r="G44" s="69">
        <f t="shared" si="1"/>
        <v>0</v>
      </c>
      <c r="H44" s="27"/>
      <c r="I44" s="27"/>
      <c r="J44" s="27"/>
      <c r="K44" s="27"/>
      <c r="L44" s="3"/>
      <c r="M44" s="3"/>
      <c r="N44" s="3"/>
    </row>
    <row r="45" spans="1:14" ht="15.6">
      <c r="A45" s="20"/>
      <c r="B45" s="61" t="s">
        <v>118</v>
      </c>
      <c r="C45" s="62"/>
      <c r="D45" s="63"/>
      <c r="E45" s="64"/>
      <c r="F45" s="65"/>
      <c r="G45" s="66">
        <f t="shared" si="1"/>
        <v>0</v>
      </c>
      <c r="H45" s="67"/>
      <c r="I45" s="27"/>
      <c r="J45" s="27"/>
      <c r="K45" s="27"/>
      <c r="L45" s="3"/>
      <c r="M45" s="3"/>
      <c r="N45" s="3"/>
    </row>
    <row r="46" spans="1:14" ht="15.6">
      <c r="A46" s="20"/>
      <c r="B46" s="61" t="s">
        <v>119</v>
      </c>
      <c r="C46" s="56"/>
      <c r="D46" s="57"/>
      <c r="E46" s="68"/>
      <c r="F46" s="59"/>
      <c r="G46" s="69">
        <f t="shared" si="1"/>
        <v>0</v>
      </c>
      <c r="H46" s="27"/>
      <c r="I46" s="27"/>
      <c r="J46" s="27"/>
      <c r="K46" s="27"/>
      <c r="L46" s="3"/>
      <c r="M46" s="3"/>
      <c r="N46" s="3"/>
    </row>
    <row r="47" spans="1:14" ht="15.6">
      <c r="A47" s="20"/>
      <c r="B47" s="61" t="s">
        <v>120</v>
      </c>
      <c r="C47" s="62"/>
      <c r="D47" s="63"/>
      <c r="E47" s="64"/>
      <c r="F47" s="65"/>
      <c r="G47" s="66">
        <f t="shared" si="1"/>
        <v>0</v>
      </c>
      <c r="H47" s="67"/>
      <c r="I47" s="27"/>
      <c r="J47" s="27"/>
      <c r="K47" s="27"/>
      <c r="L47" s="3"/>
      <c r="M47" s="3"/>
      <c r="N47" s="3"/>
    </row>
    <row r="48" spans="1:14" ht="15.6">
      <c r="A48" s="20"/>
      <c r="B48" s="61" t="s">
        <v>121</v>
      </c>
      <c r="C48" s="56"/>
      <c r="D48" s="57"/>
      <c r="E48" s="68"/>
      <c r="F48" s="59"/>
      <c r="G48" s="69">
        <f t="shared" si="1"/>
        <v>0</v>
      </c>
      <c r="H48" s="27"/>
      <c r="I48" s="27"/>
      <c r="J48" s="27"/>
      <c r="K48" s="27"/>
      <c r="L48" s="3"/>
      <c r="M48" s="3"/>
      <c r="N48" s="3"/>
    </row>
    <row r="49" spans="1:14" ht="15.6">
      <c r="A49" s="20"/>
      <c r="B49" s="61" t="s">
        <v>122</v>
      </c>
      <c r="C49" s="62"/>
      <c r="D49" s="63"/>
      <c r="E49" s="64"/>
      <c r="F49" s="65"/>
      <c r="G49" s="66">
        <f t="shared" si="1"/>
        <v>0</v>
      </c>
      <c r="H49" s="67"/>
      <c r="I49" s="27"/>
      <c r="J49" s="27"/>
      <c r="K49" s="27"/>
      <c r="L49" s="3"/>
      <c r="M49" s="3"/>
      <c r="N49" s="3"/>
    </row>
    <row r="50" spans="1:14" ht="15.6">
      <c r="A50" s="20"/>
      <c r="B50" s="61" t="s">
        <v>123</v>
      </c>
      <c r="C50" s="56"/>
      <c r="D50" s="57"/>
      <c r="E50" s="68"/>
      <c r="F50" s="59"/>
      <c r="G50" s="69">
        <f t="shared" si="1"/>
        <v>0</v>
      </c>
      <c r="H50" s="27"/>
      <c r="I50" s="27"/>
      <c r="J50" s="27"/>
      <c r="K50" s="27"/>
      <c r="L50" s="3"/>
      <c r="M50" s="3"/>
      <c r="N50" s="3"/>
    </row>
    <row r="51" spans="1:14" ht="15.6">
      <c r="A51" s="20"/>
      <c r="B51" s="61" t="s">
        <v>124</v>
      </c>
      <c r="C51" s="62"/>
      <c r="D51" s="63"/>
      <c r="E51" s="64"/>
      <c r="F51" s="65"/>
      <c r="G51" s="66">
        <f t="shared" si="1"/>
        <v>0</v>
      </c>
      <c r="H51" s="67"/>
      <c r="I51" s="27"/>
      <c r="J51" s="27"/>
      <c r="K51" s="27"/>
      <c r="L51" s="3"/>
      <c r="M51" s="3"/>
      <c r="N51" s="3"/>
    </row>
    <row r="52" spans="1:14" ht="15.6">
      <c r="A52" s="20"/>
      <c r="B52" s="61" t="s">
        <v>125</v>
      </c>
      <c r="C52" s="56"/>
      <c r="D52" s="57"/>
      <c r="E52" s="68"/>
      <c r="F52" s="59"/>
      <c r="G52" s="69">
        <f t="shared" si="1"/>
        <v>0</v>
      </c>
      <c r="H52" s="27"/>
      <c r="I52" s="27"/>
      <c r="J52" s="27"/>
      <c r="K52" s="27"/>
      <c r="L52" s="3"/>
      <c r="M52" s="3"/>
      <c r="N52" s="3"/>
    </row>
    <row r="53" spans="1:14" ht="15.6">
      <c r="A53" s="20"/>
      <c r="B53" s="61" t="s">
        <v>126</v>
      </c>
      <c r="C53" s="62"/>
      <c r="D53" s="63"/>
      <c r="E53" s="64"/>
      <c r="F53" s="65"/>
      <c r="G53" s="66">
        <f t="shared" si="1"/>
        <v>0</v>
      </c>
      <c r="H53" s="67"/>
      <c r="I53" s="27"/>
      <c r="J53" s="27"/>
      <c r="K53" s="27"/>
      <c r="L53" s="3"/>
      <c r="M53" s="3"/>
      <c r="N53" s="3"/>
    </row>
    <row r="54" spans="1:14" ht="15.6">
      <c r="A54" s="20"/>
      <c r="B54" s="61" t="s">
        <v>127</v>
      </c>
      <c r="C54" s="56"/>
      <c r="D54" s="57"/>
      <c r="E54" s="68"/>
      <c r="F54" s="59"/>
      <c r="G54" s="69">
        <f t="shared" si="1"/>
        <v>0</v>
      </c>
      <c r="H54" s="27"/>
      <c r="I54" s="27"/>
      <c r="J54" s="27"/>
      <c r="K54" s="27"/>
      <c r="L54" s="3"/>
      <c r="M54" s="3"/>
      <c r="N54" s="3"/>
    </row>
    <row r="55" spans="1:14" ht="15.6">
      <c r="A55" s="20"/>
      <c r="B55" s="77" t="s">
        <v>128</v>
      </c>
      <c r="C55" s="62"/>
      <c r="D55" s="63"/>
      <c r="E55" s="64"/>
      <c r="F55" s="65"/>
      <c r="G55" s="66">
        <f t="shared" si="1"/>
        <v>0</v>
      </c>
      <c r="H55" s="67"/>
      <c r="I55" s="27"/>
      <c r="J55" s="27"/>
      <c r="K55" s="27"/>
      <c r="L55" s="3"/>
      <c r="M55" s="3"/>
      <c r="N55" s="3"/>
    </row>
    <row r="56" spans="1:14" ht="15.6">
      <c r="B56" s="61" t="s">
        <v>129</v>
      </c>
      <c r="C56" s="56"/>
      <c r="D56" s="57"/>
      <c r="E56" s="68"/>
      <c r="F56" s="59"/>
      <c r="G56" s="69">
        <f t="shared" si="1"/>
        <v>0</v>
      </c>
      <c r="H56" s="27"/>
      <c r="I56" s="27"/>
      <c r="J56" s="27"/>
      <c r="K56" s="27"/>
      <c r="L56" s="3"/>
      <c r="M56" s="3"/>
      <c r="N56" s="3"/>
    </row>
    <row r="57" spans="1:14" ht="15.6">
      <c r="B57" s="61" t="s">
        <v>130</v>
      </c>
      <c r="C57" s="62"/>
      <c r="D57" s="63"/>
      <c r="E57" s="64"/>
      <c r="F57" s="65"/>
      <c r="G57" s="66">
        <f t="shared" si="1"/>
        <v>0</v>
      </c>
      <c r="H57" s="67"/>
      <c r="I57" s="27"/>
      <c r="J57" s="27"/>
      <c r="K57" s="27"/>
      <c r="L57" s="3"/>
      <c r="M57" s="3"/>
      <c r="N57" s="3"/>
    </row>
    <row r="58" spans="1:14" ht="15.6">
      <c r="B58" s="61" t="s">
        <v>131</v>
      </c>
      <c r="C58" s="56"/>
      <c r="D58" s="57"/>
      <c r="E58" s="68"/>
      <c r="F58" s="59"/>
      <c r="G58" s="69">
        <f t="shared" si="1"/>
        <v>0</v>
      </c>
      <c r="H58" s="27"/>
      <c r="I58" s="27"/>
      <c r="J58" s="27"/>
      <c r="K58" s="27"/>
      <c r="L58" s="3"/>
      <c r="M58" s="3"/>
      <c r="N58" s="3"/>
    </row>
    <row r="59" spans="1:14" ht="15.6">
      <c r="B59" s="61" t="s">
        <v>132</v>
      </c>
      <c r="C59" s="62"/>
      <c r="D59" s="63"/>
      <c r="E59" s="64"/>
      <c r="F59" s="65"/>
      <c r="G59" s="66">
        <f t="shared" si="1"/>
        <v>0</v>
      </c>
      <c r="H59" s="67"/>
      <c r="I59" s="27"/>
      <c r="J59" s="27"/>
      <c r="K59" s="27"/>
      <c r="L59" s="3"/>
      <c r="M59" s="3"/>
      <c r="N59" s="3"/>
    </row>
    <row r="60" spans="1:14" ht="15.6">
      <c r="B60" s="61" t="s">
        <v>133</v>
      </c>
      <c r="C60" s="56"/>
      <c r="D60" s="57"/>
      <c r="E60" s="68"/>
      <c r="F60" s="59"/>
      <c r="G60" s="69">
        <f t="shared" si="1"/>
        <v>0</v>
      </c>
      <c r="H60" s="27"/>
      <c r="I60" s="27"/>
      <c r="J60" s="27"/>
      <c r="K60" s="27"/>
      <c r="L60" s="3"/>
      <c r="M60" s="3"/>
      <c r="N60" s="3"/>
    </row>
    <row r="61" spans="1:14" ht="62.4">
      <c r="B61" s="78">
        <v>3</v>
      </c>
      <c r="C61" s="51" t="s">
        <v>134</v>
      </c>
      <c r="D61" s="79"/>
      <c r="E61" s="80"/>
      <c r="F61" s="81">
        <f>SUM(F62:F64)</f>
        <v>0</v>
      </c>
      <c r="G61" s="82">
        <f>SUM(G62:G64)</f>
        <v>0</v>
      </c>
      <c r="H61" s="83">
        <f>G72*0.1</f>
        <v>0</v>
      </c>
      <c r="I61" s="244" t="s">
        <v>135</v>
      </c>
      <c r="J61" s="244"/>
      <c r="K61" s="244"/>
      <c r="L61" s="244"/>
      <c r="M61" s="41"/>
      <c r="N61" s="41"/>
    </row>
    <row r="62" spans="1:14" ht="63.75" customHeight="1">
      <c r="B62" s="61" t="s">
        <v>52</v>
      </c>
      <c r="C62" s="56"/>
      <c r="D62" s="63"/>
      <c r="E62" s="68"/>
      <c r="F62" s="65"/>
      <c r="G62" s="69">
        <f t="shared" ref="G62:G64" si="2">D62*E62</f>
        <v>0</v>
      </c>
      <c r="H62" s="27"/>
      <c r="I62" s="27"/>
      <c r="J62" s="27"/>
      <c r="K62" s="27"/>
      <c r="L62" s="3"/>
      <c r="M62" s="3"/>
      <c r="N62" s="3"/>
    </row>
    <row r="63" spans="1:14" ht="15.6">
      <c r="B63" s="61" t="s">
        <v>54</v>
      </c>
      <c r="C63" s="62"/>
      <c r="D63" s="63"/>
      <c r="E63" s="68"/>
      <c r="F63" s="65"/>
      <c r="G63" s="69">
        <f t="shared" si="2"/>
        <v>0</v>
      </c>
      <c r="H63" s="27"/>
      <c r="I63" s="27"/>
      <c r="J63" s="27"/>
      <c r="K63" s="27"/>
      <c r="L63" s="3"/>
      <c r="M63" s="3"/>
      <c r="N63" s="3"/>
    </row>
    <row r="64" spans="1:14" ht="15.6">
      <c r="B64" s="61" t="s">
        <v>136</v>
      </c>
      <c r="C64" s="56"/>
      <c r="D64" s="63"/>
      <c r="E64" s="68"/>
      <c r="F64" s="65"/>
      <c r="G64" s="69">
        <f t="shared" si="2"/>
        <v>0</v>
      </c>
      <c r="H64" s="27"/>
      <c r="I64" s="27"/>
      <c r="J64" s="27"/>
      <c r="K64" s="27"/>
      <c r="L64" s="3"/>
      <c r="M64" s="3"/>
      <c r="N64" s="3"/>
    </row>
    <row r="65" spans="2:14" ht="31.2">
      <c r="B65" s="78">
        <v>4</v>
      </c>
      <c r="C65" s="84" t="s">
        <v>137</v>
      </c>
      <c r="D65" s="79"/>
      <c r="E65" s="80"/>
      <c r="F65" s="81">
        <f>SUM(F66:F70)</f>
        <v>0</v>
      </c>
      <c r="G65" s="82">
        <f>SUM(G66:G70)</f>
        <v>0</v>
      </c>
      <c r="H65" s="83">
        <f>G72*0.05</f>
        <v>0</v>
      </c>
      <c r="I65" s="244" t="s">
        <v>138</v>
      </c>
      <c r="J65" s="244"/>
      <c r="K65" s="244"/>
      <c r="L65" s="244"/>
      <c r="M65" s="41"/>
      <c r="N65" s="41"/>
    </row>
    <row r="66" spans="2:14" ht="15.6">
      <c r="B66" s="61" t="s">
        <v>139</v>
      </c>
      <c r="C66" s="56"/>
      <c r="D66" s="63"/>
      <c r="E66" s="68"/>
      <c r="F66" s="65"/>
      <c r="G66" s="69">
        <f t="shared" ref="G66:G71" si="3">D66*E66</f>
        <v>0</v>
      </c>
      <c r="H66" s="27"/>
      <c r="I66" s="27"/>
      <c r="J66" s="27"/>
      <c r="K66" s="27"/>
      <c r="L66" s="3"/>
      <c r="M66" s="3"/>
      <c r="N66" s="3"/>
    </row>
    <row r="67" spans="2:14" ht="15.6">
      <c r="B67" s="61" t="s">
        <v>140</v>
      </c>
      <c r="C67" s="56"/>
      <c r="D67" s="63"/>
      <c r="E67" s="68"/>
      <c r="F67" s="65"/>
      <c r="G67" s="69">
        <f t="shared" si="3"/>
        <v>0</v>
      </c>
      <c r="H67" s="27"/>
      <c r="I67" s="27"/>
      <c r="J67" s="27"/>
      <c r="K67" s="27"/>
      <c r="L67" s="3"/>
      <c r="M67" s="3"/>
      <c r="N67" s="3"/>
    </row>
    <row r="68" spans="2:14" ht="15.6">
      <c r="B68" s="61" t="s">
        <v>141</v>
      </c>
      <c r="C68" s="56"/>
      <c r="D68" s="63"/>
      <c r="E68" s="68"/>
      <c r="F68" s="65"/>
      <c r="G68" s="69">
        <f t="shared" si="3"/>
        <v>0</v>
      </c>
      <c r="H68" s="27"/>
      <c r="I68" s="27"/>
      <c r="J68" s="27"/>
      <c r="K68" s="27"/>
      <c r="L68" s="3"/>
      <c r="M68" s="3"/>
      <c r="N68" s="3"/>
    </row>
    <row r="69" spans="2:14" ht="15.6">
      <c r="B69" s="61" t="s">
        <v>142</v>
      </c>
      <c r="C69" s="56"/>
      <c r="D69" s="63"/>
      <c r="E69" s="68"/>
      <c r="F69" s="65"/>
      <c r="G69" s="69">
        <f t="shared" si="3"/>
        <v>0</v>
      </c>
      <c r="H69" s="27"/>
      <c r="I69" s="27"/>
      <c r="J69" s="27"/>
      <c r="K69" s="27"/>
      <c r="L69" s="3"/>
      <c r="M69" s="3"/>
      <c r="N69" s="3"/>
    </row>
    <row r="70" spans="2:14" ht="15.6">
      <c r="B70" s="61" t="s">
        <v>143</v>
      </c>
      <c r="C70" s="56"/>
      <c r="D70" s="63"/>
      <c r="E70" s="68"/>
      <c r="F70" s="65"/>
      <c r="G70" s="69">
        <f t="shared" si="3"/>
        <v>0</v>
      </c>
      <c r="H70" s="27"/>
      <c r="I70" s="27"/>
      <c r="J70" s="27"/>
      <c r="K70" s="27"/>
      <c r="L70" s="3"/>
      <c r="M70" s="3"/>
      <c r="N70" s="3"/>
    </row>
    <row r="71" spans="2:14" ht="15.6">
      <c r="B71" s="78">
        <v>5</v>
      </c>
      <c r="C71" s="53" t="s">
        <v>42</v>
      </c>
      <c r="D71" s="79"/>
      <c r="E71" s="80"/>
      <c r="F71" s="85"/>
      <c r="G71" s="82">
        <f t="shared" si="3"/>
        <v>0</v>
      </c>
      <c r="H71" s="83">
        <f>G72*0.15</f>
        <v>0</v>
      </c>
      <c r="I71" s="244" t="s">
        <v>144</v>
      </c>
      <c r="J71" s="244"/>
      <c r="K71" s="244"/>
      <c r="L71" s="244"/>
      <c r="M71" s="41"/>
      <c r="N71" s="41"/>
    </row>
    <row r="72" spans="2:14" ht="15.6">
      <c r="B72" s="74"/>
      <c r="C72" s="84" t="s">
        <v>145</v>
      </c>
      <c r="D72" s="86" t="s">
        <v>146</v>
      </c>
      <c r="E72" s="87" t="s">
        <v>146</v>
      </c>
      <c r="F72" s="88">
        <f>F71+F65+F61+F35+F9</f>
        <v>0</v>
      </c>
      <c r="G72" s="88">
        <f>G71+G65+G61+G35+G9</f>
        <v>0</v>
      </c>
      <c r="H72" s="83">
        <f>350000-G72</f>
        <v>350000</v>
      </c>
      <c r="I72" s="89" t="s">
        <v>147</v>
      </c>
      <c r="J72" s="27"/>
      <c r="K72" s="27"/>
      <c r="L72" s="3"/>
      <c r="M72" s="3"/>
      <c r="N72" s="3"/>
    </row>
    <row r="73" spans="2:14" ht="140.4">
      <c r="B73" s="90"/>
      <c r="C73" s="91" t="s">
        <v>148</v>
      </c>
      <c r="D73" s="90"/>
      <c r="E73" s="90"/>
      <c r="F73" s="92"/>
      <c r="G73" s="93"/>
      <c r="H73" s="94"/>
      <c r="I73" s="94"/>
      <c r="J73" s="94"/>
      <c r="K73" s="94"/>
      <c r="L73" s="41"/>
      <c r="M73" s="41"/>
      <c r="N73" s="41"/>
    </row>
    <row r="74" spans="2:14" ht="15.6">
      <c r="B74" s="90"/>
      <c r="C74" s="90" t="s">
        <v>149</v>
      </c>
      <c r="D74" s="90"/>
      <c r="E74" s="90"/>
      <c r="F74" s="95">
        <f>F73+F72</f>
        <v>0</v>
      </c>
      <c r="G74" s="95">
        <f>G73+G72</f>
        <v>0</v>
      </c>
      <c r="H74" s="94"/>
      <c r="I74" s="94"/>
      <c r="J74" s="94"/>
      <c r="K74" s="94"/>
      <c r="L74" s="41"/>
      <c r="M74" s="41"/>
      <c r="N74" s="41"/>
    </row>
    <row r="75" spans="2:14" ht="15.6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3"/>
      <c r="M75" s="3"/>
      <c r="N75" s="3"/>
    </row>
    <row r="76" spans="2:14" ht="15.6">
      <c r="B76" s="27"/>
      <c r="C76" s="27"/>
      <c r="D76" s="239" t="s">
        <v>150</v>
      </c>
      <c r="E76" s="239"/>
      <c r="F76" s="239"/>
      <c r="G76" s="83">
        <f>F74+G74</f>
        <v>0</v>
      </c>
      <c r="H76" s="245" t="s">
        <v>151</v>
      </c>
      <c r="I76" s="245"/>
      <c r="J76" s="245"/>
      <c r="K76" s="245"/>
      <c r="L76" s="245"/>
      <c r="M76" s="245"/>
      <c r="N76" s="245"/>
    </row>
    <row r="77" spans="2:14" ht="15.6">
      <c r="B77" s="27"/>
      <c r="C77" s="27"/>
      <c r="D77" s="27"/>
      <c r="E77" s="27"/>
      <c r="F77" s="27"/>
      <c r="G77" s="27"/>
      <c r="H77" s="245"/>
      <c r="I77" s="245"/>
      <c r="J77" s="245"/>
      <c r="K77" s="245"/>
      <c r="L77" s="245"/>
      <c r="M77" s="245"/>
      <c r="N77" s="245"/>
    </row>
    <row r="78" spans="2:14" ht="15.6">
      <c r="B78" s="27"/>
      <c r="C78" s="27"/>
      <c r="D78" s="27"/>
      <c r="E78" s="27"/>
      <c r="F78" s="27"/>
      <c r="G78" s="27"/>
      <c r="H78" s="245"/>
      <c r="I78" s="245"/>
      <c r="J78" s="245"/>
      <c r="K78" s="245"/>
      <c r="L78" s="245"/>
      <c r="M78" s="245"/>
      <c r="N78" s="245"/>
    </row>
  </sheetData>
  <mergeCells count="9">
    <mergeCell ref="I65:L65"/>
    <mergeCell ref="I71:L71"/>
    <mergeCell ref="D76:F76"/>
    <mergeCell ref="H76:N78"/>
    <mergeCell ref="B3:G3"/>
    <mergeCell ref="B5:G5"/>
    <mergeCell ref="B6:G6"/>
    <mergeCell ref="I35:L35"/>
    <mergeCell ref="I61:L61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86"/>
  <sheetViews>
    <sheetView topLeftCell="A32" workbookViewId="0"/>
  </sheetViews>
  <sheetFormatPr defaultRowHeight="14.4"/>
  <cols>
    <col min="3" max="3" width="45.109375" customWidth="1"/>
  </cols>
  <sheetData>
    <row r="1" spans="2:28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2:28">
      <c r="B2" s="4"/>
      <c r="C2" s="2" t="s">
        <v>152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2:28">
      <c r="B3" s="96"/>
      <c r="C3" s="246" t="s">
        <v>153</v>
      </c>
      <c r="D3" s="246"/>
      <c r="E3" s="246"/>
      <c r="F3" s="246"/>
      <c r="G3" s="9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28" ht="79.2">
      <c r="B4" s="98" t="s">
        <v>7</v>
      </c>
      <c r="C4" s="98" t="s">
        <v>76</v>
      </c>
      <c r="D4" s="98" t="s">
        <v>154</v>
      </c>
      <c r="E4" s="99" t="s">
        <v>155</v>
      </c>
      <c r="F4" s="99" t="s">
        <v>156</v>
      </c>
      <c r="G4" s="98" t="s">
        <v>157</v>
      </c>
      <c r="H4" s="2"/>
      <c r="I4" s="247" t="s">
        <v>158</v>
      </c>
      <c r="J4" s="247"/>
      <c r="K4" s="247"/>
      <c r="L4" s="247"/>
      <c r="M4" s="247"/>
      <c r="N4" s="247"/>
      <c r="O4" s="247"/>
      <c r="P4" s="2"/>
      <c r="Q4" s="2"/>
      <c r="R4" s="2"/>
      <c r="S4" s="2"/>
    </row>
    <row r="5" spans="2:28">
      <c r="B5" s="100">
        <f>'ИП ОСН без работн'!B14</f>
        <v>1</v>
      </c>
      <c r="C5" s="101" t="str">
        <f>'ИП ОСН без работн'!C14</f>
        <v>Прдукт/услуга 1</v>
      </c>
      <c r="D5" s="102"/>
      <c r="E5" s="103"/>
      <c r="F5" s="103"/>
      <c r="G5" s="104" t="e">
        <f>SUM(G6:G14)</f>
        <v>#DIV/0!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U5" s="2"/>
      <c r="W5" s="2"/>
      <c r="Y5" s="2"/>
      <c r="AA5" s="2"/>
    </row>
    <row r="6" spans="2:28">
      <c r="B6" s="106"/>
      <c r="C6" s="107"/>
      <c r="D6" s="108"/>
      <c r="E6" s="109"/>
      <c r="F6" s="109"/>
      <c r="G6" s="110" t="e">
        <f t="shared" ref="G6:G9" si="0">ROUND(D6/E6*F6,2)</f>
        <v>#DIV/0!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>
      <c r="B7" s="98"/>
      <c r="C7" s="111"/>
      <c r="D7" s="108"/>
      <c r="E7" s="112"/>
      <c r="F7" s="109"/>
      <c r="G7" s="110" t="e">
        <f t="shared" si="0"/>
        <v>#DIV/0!</v>
      </c>
      <c r="H7" s="2"/>
      <c r="I7" s="29"/>
      <c r="J7" s="29"/>
      <c r="K7" s="29"/>
      <c r="L7" s="29"/>
      <c r="M7" s="29"/>
      <c r="N7" s="29"/>
      <c r="O7" s="2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>
      <c r="B8" s="98"/>
      <c r="C8" s="107"/>
      <c r="D8" s="113"/>
      <c r="E8" s="109"/>
      <c r="F8" s="112"/>
      <c r="G8" s="110" t="e">
        <f t="shared" si="0"/>
        <v>#DIV/0!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2"/>
      <c r="W8" s="2"/>
      <c r="Y8" s="2"/>
      <c r="AA8" s="2"/>
    </row>
    <row r="9" spans="2:28">
      <c r="B9" s="98"/>
      <c r="C9" s="111"/>
      <c r="D9" s="108"/>
      <c r="E9" s="112"/>
      <c r="F9" s="109"/>
      <c r="G9" s="110" t="e">
        <f t="shared" si="0"/>
        <v>#DIV/0!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W9" s="2"/>
      <c r="Y9" s="2"/>
      <c r="AA9" s="2"/>
    </row>
    <row r="10" spans="2:28">
      <c r="B10" s="98"/>
      <c r="C10" s="107"/>
      <c r="D10" s="113"/>
      <c r="E10" s="109"/>
      <c r="F10" s="112"/>
      <c r="G10" s="110" t="e">
        <f t="shared" ref="G10:G14" si="1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2:28">
      <c r="B11" s="98"/>
      <c r="C11" s="111"/>
      <c r="D11" s="108"/>
      <c r="E11" s="112"/>
      <c r="F11" s="109"/>
      <c r="G11" s="110" t="e">
        <f t="shared" si="1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2:28">
      <c r="B12" s="98"/>
      <c r="C12" s="107"/>
      <c r="D12" s="113"/>
      <c r="E12" s="109"/>
      <c r="F12" s="112"/>
      <c r="G12" s="110" t="e">
        <f t="shared" si="1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28">
      <c r="B13" s="98"/>
      <c r="C13" s="111"/>
      <c r="D13" s="108"/>
      <c r="E13" s="112"/>
      <c r="F13" s="109"/>
      <c r="G13" s="110" t="e">
        <f t="shared" si="1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2:28">
      <c r="B14" s="98"/>
      <c r="C14" s="107"/>
      <c r="D14" s="113"/>
      <c r="E14" s="109"/>
      <c r="F14" s="112"/>
      <c r="G14" s="110" t="e">
        <f t="shared" si="1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2:28">
      <c r="B15" s="100">
        <f>'ИП ОСН без работн'!B15</f>
        <v>2</v>
      </c>
      <c r="C15" s="101" t="str">
        <f>'ИП ОСН без работн'!C15</f>
        <v>Прдукт/услуга 2</v>
      </c>
      <c r="D15" s="102"/>
      <c r="E15" s="114"/>
      <c r="F15" s="103"/>
      <c r="G15" s="104" t="e">
        <f>SUM(G16:G24)</f>
        <v>#DIV/0!</v>
      </c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2"/>
      <c r="U15" s="2"/>
      <c r="V15" s="2"/>
      <c r="W15" s="2"/>
      <c r="X15" s="2"/>
      <c r="Y15" s="2"/>
      <c r="Z15" s="2"/>
      <c r="AA15" s="2"/>
      <c r="AB15" s="2"/>
    </row>
    <row r="16" spans="2:28">
      <c r="B16" s="98"/>
      <c r="C16" s="107"/>
      <c r="D16" s="113"/>
      <c r="E16" s="109"/>
      <c r="F16" s="112"/>
      <c r="G16" s="110" t="e">
        <f t="shared" ref="G16:G24" si="2">ROUND(D16/E16*F16,2)</f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28">
      <c r="B17" s="98"/>
      <c r="C17" s="111"/>
      <c r="D17" s="108"/>
      <c r="E17" s="112"/>
      <c r="F17" s="109"/>
      <c r="G17" s="110" t="e">
        <f t="shared" si="2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>
      <c r="B18" s="98"/>
      <c r="C18" s="107"/>
      <c r="D18" s="113"/>
      <c r="E18" s="109"/>
      <c r="F18" s="112"/>
      <c r="G18" s="110" t="e">
        <f t="shared" si="2"/>
        <v>#DIV/0!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28">
      <c r="B19" s="98"/>
      <c r="C19" s="111"/>
      <c r="D19" s="108"/>
      <c r="E19" s="112"/>
      <c r="F19" s="109"/>
      <c r="G19" s="110" t="e">
        <f t="shared" si="2"/>
        <v>#DIV/0!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28">
      <c r="B20" s="98"/>
      <c r="C20" s="107"/>
      <c r="D20" s="113"/>
      <c r="E20" s="109"/>
      <c r="F20" s="112"/>
      <c r="G20" s="110" t="e">
        <f t="shared" si="2"/>
        <v>#DIV/0!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2:28">
      <c r="B21" s="98"/>
      <c r="C21" s="111"/>
      <c r="D21" s="108"/>
      <c r="E21" s="112"/>
      <c r="F21" s="109"/>
      <c r="G21" s="110" t="e">
        <f t="shared" si="2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2:28">
      <c r="B22" s="109"/>
      <c r="C22" s="107"/>
      <c r="D22" s="113"/>
      <c r="E22" s="109"/>
      <c r="F22" s="112"/>
      <c r="G22" s="110" t="e">
        <f t="shared" si="2"/>
        <v>#DIV/0!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U22" s="2"/>
      <c r="W22" s="2"/>
      <c r="Y22" s="2"/>
      <c r="AA22" s="2"/>
    </row>
    <row r="23" spans="2:28">
      <c r="B23" s="109"/>
      <c r="C23" s="111"/>
      <c r="D23" s="108"/>
      <c r="E23" s="112"/>
      <c r="F23" s="109"/>
      <c r="G23" s="110" t="e">
        <f t="shared" si="2"/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U23" s="2"/>
      <c r="W23" s="2"/>
      <c r="Y23" s="2"/>
      <c r="AA23" s="2"/>
    </row>
    <row r="24" spans="2:28">
      <c r="B24" s="109"/>
      <c r="C24" s="107"/>
      <c r="D24" s="113"/>
      <c r="E24" s="109"/>
      <c r="F24" s="112"/>
      <c r="G24" s="110" t="e">
        <f t="shared" si="2"/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U24" s="2"/>
      <c r="W24" s="2"/>
      <c r="Y24" s="2"/>
      <c r="AA24" s="2"/>
    </row>
    <row r="25" spans="2:28">
      <c r="B25" s="115">
        <f>'ИП ОСН без работн'!B16</f>
        <v>3</v>
      </c>
      <c r="C25" s="116" t="str">
        <f>'ИП ОСН без работн'!C16</f>
        <v>Прдукт/услуга 3</v>
      </c>
      <c r="D25" s="102"/>
      <c r="E25" s="114"/>
      <c r="F25" s="103"/>
      <c r="G25" s="104" t="e">
        <f>SUM(G26:G35)</f>
        <v>#DIV/0!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U25" s="2"/>
      <c r="W25" s="2"/>
      <c r="Y25" s="2"/>
      <c r="AA25" s="2"/>
    </row>
    <row r="26" spans="2:28">
      <c r="B26" s="109"/>
      <c r="C26" s="117"/>
      <c r="D26" s="113"/>
      <c r="E26" s="109"/>
      <c r="F26" s="112"/>
      <c r="G26" s="110" t="e">
        <f t="shared" ref="G26:G35" si="3">ROUND(D26/E26*F26,2)</f>
        <v>#DIV/0!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U26" s="2"/>
      <c r="W26" s="2"/>
      <c r="Y26" s="2"/>
      <c r="AA26" s="2"/>
    </row>
    <row r="27" spans="2:28">
      <c r="B27" s="109"/>
      <c r="C27" s="118"/>
      <c r="D27" s="108"/>
      <c r="E27" s="112"/>
      <c r="F27" s="109"/>
      <c r="G27" s="110" t="e">
        <f t="shared" si="3"/>
        <v>#DIV/0!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U27" s="2"/>
      <c r="W27" s="2"/>
      <c r="Y27" s="2"/>
      <c r="AA27" s="2"/>
    </row>
    <row r="28" spans="2:28">
      <c r="B28" s="109"/>
      <c r="C28" s="117"/>
      <c r="D28" s="113"/>
      <c r="E28" s="109"/>
      <c r="F28" s="112"/>
      <c r="G28" s="110" t="e">
        <f t="shared" si="3"/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2:28">
      <c r="B29" s="109"/>
      <c r="C29" s="118"/>
      <c r="D29" s="108"/>
      <c r="E29" s="112"/>
      <c r="F29" s="109"/>
      <c r="G29" s="110" t="e">
        <f t="shared" si="3"/>
        <v>#DIV/0!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U29" s="2"/>
      <c r="W29" s="2"/>
      <c r="Y29" s="2"/>
      <c r="AA29" s="2"/>
    </row>
    <row r="30" spans="2:28">
      <c r="B30" s="109"/>
      <c r="C30" s="117"/>
      <c r="D30" s="113"/>
      <c r="E30" s="109"/>
      <c r="F30" s="112"/>
      <c r="G30" s="110" t="e">
        <f t="shared" si="3"/>
        <v>#DIV/0!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U30" s="2"/>
      <c r="W30" s="2"/>
      <c r="Y30" s="2"/>
      <c r="AA30" s="2"/>
    </row>
    <row r="31" spans="2:28">
      <c r="B31" s="109"/>
      <c r="C31" s="118"/>
      <c r="D31" s="108"/>
      <c r="E31" s="112"/>
      <c r="F31" s="109"/>
      <c r="G31" s="110" t="e">
        <f t="shared" si="3"/>
        <v>#DIV/0!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U31" s="2"/>
      <c r="W31" s="2"/>
      <c r="Y31" s="2"/>
      <c r="AA31" s="2"/>
    </row>
    <row r="32" spans="2:28">
      <c r="B32" s="98"/>
      <c r="C32" s="107"/>
      <c r="D32" s="113"/>
      <c r="E32" s="109"/>
      <c r="F32" s="112"/>
      <c r="G32" s="110" t="e">
        <f t="shared" si="3"/>
        <v>#DIV/0!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  <c r="W32" s="2"/>
      <c r="Y32" s="2"/>
      <c r="AA32" s="2"/>
    </row>
    <row r="33" spans="2:28">
      <c r="B33" s="109"/>
      <c r="C33" s="111"/>
      <c r="D33" s="108"/>
      <c r="E33" s="112"/>
      <c r="F33" s="109"/>
      <c r="G33" s="110" t="e">
        <f t="shared" si="3"/>
        <v>#DIV/0!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Y33" s="2"/>
      <c r="AA33" s="2"/>
    </row>
    <row r="34" spans="2:28">
      <c r="B34" s="109"/>
      <c r="C34" s="107"/>
      <c r="D34" s="113"/>
      <c r="E34" s="109"/>
      <c r="F34" s="112"/>
      <c r="G34" s="110" t="e">
        <f t="shared" si="3"/>
        <v>#DIV/0!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Y34" s="2"/>
      <c r="AA34" s="2"/>
    </row>
    <row r="35" spans="2:28">
      <c r="B35" s="109"/>
      <c r="C35" s="111"/>
      <c r="D35" s="108"/>
      <c r="E35" s="112"/>
      <c r="F35" s="109"/>
      <c r="G35" s="110" t="e">
        <f t="shared" si="3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2:28">
      <c r="B36" s="115">
        <f>'ИП ОСН без работн'!B17</f>
        <v>4</v>
      </c>
      <c r="C36" s="116" t="str">
        <f>'ИП ОСН без работн'!C17</f>
        <v>Прдукт/услуга 4</v>
      </c>
      <c r="D36" s="119"/>
      <c r="E36" s="103"/>
      <c r="F36" s="114"/>
      <c r="G36" s="104" t="e">
        <f>SUM(G37:G45)</f>
        <v>#DIV/0!</v>
      </c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U36" s="2"/>
      <c r="W36" s="2"/>
      <c r="Y36" s="2"/>
      <c r="AA36" s="2"/>
    </row>
    <row r="37" spans="2:28">
      <c r="B37" s="109"/>
      <c r="C37" s="118"/>
      <c r="D37" s="108"/>
      <c r="E37" s="112"/>
      <c r="F37" s="109"/>
      <c r="G37" s="110" t="e">
        <f t="shared" ref="G37:G45" si="4">ROUND(D37/E37*F37,2)</f>
        <v>#DIV/0!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Y37" s="2"/>
      <c r="AA37" s="2"/>
    </row>
    <row r="38" spans="2:28">
      <c r="B38" s="109"/>
      <c r="C38" s="117"/>
      <c r="D38" s="113"/>
      <c r="E38" s="109"/>
      <c r="F38" s="112"/>
      <c r="G38" s="110" t="e">
        <f t="shared" si="4"/>
        <v>#DIV/0!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Y38" s="2"/>
      <c r="AA38" s="2"/>
    </row>
    <row r="39" spans="2:28">
      <c r="B39" s="109"/>
      <c r="C39" s="118"/>
      <c r="D39" s="108"/>
      <c r="E39" s="112"/>
      <c r="F39" s="109"/>
      <c r="G39" s="110" t="e">
        <f t="shared" si="4"/>
        <v>#DIV/0!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U39" s="2"/>
      <c r="W39" s="2"/>
      <c r="Y39" s="2"/>
      <c r="AA39" s="2"/>
    </row>
    <row r="40" spans="2:28">
      <c r="B40" s="109"/>
      <c r="C40" s="117"/>
      <c r="D40" s="113"/>
      <c r="E40" s="109"/>
      <c r="F40" s="112"/>
      <c r="G40" s="110" t="e">
        <f t="shared" si="4"/>
        <v>#DIV/0!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U40" s="2"/>
      <c r="W40" s="2"/>
      <c r="Y40" s="2"/>
      <c r="AA40" s="2"/>
    </row>
    <row r="41" spans="2:28">
      <c r="B41" s="109"/>
      <c r="C41" s="118"/>
      <c r="D41" s="108"/>
      <c r="E41" s="112"/>
      <c r="F41" s="109"/>
      <c r="G41" s="110" t="e">
        <f t="shared" si="4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2:28">
      <c r="B42" s="109"/>
      <c r="C42" s="117"/>
      <c r="D42" s="113"/>
      <c r="E42" s="109"/>
      <c r="F42" s="112"/>
      <c r="G42" s="110" t="e">
        <f t="shared" si="4"/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U42" s="2"/>
      <c r="W42" s="2"/>
      <c r="Y42" s="2"/>
      <c r="AA42" s="2"/>
    </row>
    <row r="43" spans="2:28">
      <c r="B43" s="109"/>
      <c r="C43" s="118"/>
      <c r="D43" s="108"/>
      <c r="E43" s="112"/>
      <c r="F43" s="109"/>
      <c r="G43" s="110" t="e">
        <f t="shared" si="4"/>
        <v>#DIV/0!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U43" s="2"/>
      <c r="W43" s="2"/>
      <c r="Y43" s="2"/>
      <c r="AA43" s="2"/>
    </row>
    <row r="44" spans="2:28">
      <c r="B44" s="109"/>
      <c r="C44" s="117"/>
      <c r="D44" s="113"/>
      <c r="E44" s="109"/>
      <c r="F44" s="112"/>
      <c r="G44" s="110" t="e">
        <f t="shared" si="4"/>
        <v>#DIV/0!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U44" s="2"/>
      <c r="W44" s="2"/>
      <c r="Y44" s="2"/>
      <c r="AA44" s="2"/>
    </row>
    <row r="45" spans="2:28">
      <c r="B45" s="109"/>
      <c r="C45" s="118"/>
      <c r="D45" s="108"/>
      <c r="E45" s="112"/>
      <c r="F45" s="109"/>
      <c r="G45" s="110" t="e">
        <f t="shared" si="4"/>
        <v>#DIV/0!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U45" s="2"/>
      <c r="W45" s="2"/>
      <c r="Y45" s="2"/>
      <c r="AA45" s="2"/>
    </row>
    <row r="46" spans="2:28">
      <c r="B46" s="120">
        <f>'ИП ОСН без работн'!B18</f>
        <v>5</v>
      </c>
      <c r="C46" s="121" t="str">
        <f>'ИП ОСН без работн'!C18</f>
        <v>Прдукт/услуга 5</v>
      </c>
      <c r="D46" s="119"/>
      <c r="E46" s="122"/>
      <c r="F46" s="123"/>
      <c r="G46" s="104" t="e">
        <f>SUM(G47:G55)</f>
        <v>#DIV/0!</v>
      </c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U46" s="2"/>
      <c r="W46" s="2"/>
      <c r="Y46" s="2"/>
      <c r="AA46" s="2"/>
    </row>
    <row r="47" spans="2:28">
      <c r="B47" s="124"/>
      <c r="C47" s="125"/>
      <c r="D47" s="108"/>
      <c r="E47" s="126"/>
      <c r="F47" s="127"/>
      <c r="G47" s="110" t="e">
        <f t="shared" ref="G47:G55" si="5">ROUND(D47/E47*F47,2)</f>
        <v>#DIV/0!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U47" s="2"/>
      <c r="W47" s="2"/>
      <c r="Y47" s="2"/>
      <c r="AA47" s="2"/>
    </row>
    <row r="48" spans="2:28">
      <c r="B48" s="124"/>
      <c r="C48" s="128"/>
      <c r="D48" s="113"/>
      <c r="E48" s="127"/>
      <c r="F48" s="126"/>
      <c r="G48" s="110" t="e">
        <f t="shared" si="5"/>
        <v>#DIV/0!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U48" s="2"/>
      <c r="W48" s="2"/>
      <c r="Y48" s="2"/>
      <c r="AA48" s="2"/>
    </row>
    <row r="49" spans="2:28">
      <c r="B49" s="129"/>
      <c r="C49" s="125"/>
      <c r="D49" s="108"/>
      <c r="E49" s="130"/>
      <c r="F49" s="131"/>
      <c r="G49" s="110" t="e">
        <f t="shared" si="5"/>
        <v>#DIV/0!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U49" s="2"/>
      <c r="W49" s="2"/>
      <c r="Y49" s="2"/>
      <c r="AA49" s="2"/>
    </row>
    <row r="50" spans="2:28">
      <c r="B50" s="129"/>
      <c r="C50" s="128"/>
      <c r="D50" s="113"/>
      <c r="E50" s="131"/>
      <c r="F50" s="130"/>
      <c r="G50" s="110" t="e">
        <f t="shared" si="5"/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U50" s="2"/>
      <c r="W50" s="2"/>
      <c r="Y50" s="2"/>
      <c r="AA50" s="2"/>
    </row>
    <row r="51" spans="2:28">
      <c r="B51" s="129"/>
      <c r="C51" s="125"/>
      <c r="D51" s="108"/>
      <c r="E51" s="130"/>
      <c r="F51" s="131"/>
      <c r="G51" s="110" t="e">
        <f t="shared" si="5"/>
        <v>#DIV/0!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U51" s="2"/>
      <c r="W51" s="2"/>
      <c r="Y51" s="2"/>
      <c r="AA51" s="2"/>
    </row>
    <row r="52" spans="2:28">
      <c r="B52" s="129"/>
      <c r="C52" s="128"/>
      <c r="D52" s="113"/>
      <c r="E52" s="131"/>
      <c r="F52" s="130"/>
      <c r="G52" s="110" t="e">
        <f t="shared" si="5"/>
        <v>#DIV/0!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U52" s="2"/>
      <c r="W52" s="2"/>
      <c r="Y52" s="2"/>
      <c r="AA52" s="2"/>
    </row>
    <row r="53" spans="2:28">
      <c r="B53" s="129"/>
      <c r="C53" s="125"/>
      <c r="D53" s="108"/>
      <c r="E53" s="130"/>
      <c r="F53" s="131"/>
      <c r="G53" s="110" t="e">
        <f t="shared" si="5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>
      <c r="B54" s="129"/>
      <c r="C54" s="128"/>
      <c r="D54" s="113"/>
      <c r="E54" s="131"/>
      <c r="F54" s="130"/>
      <c r="G54" s="110" t="e">
        <f t="shared" si="5"/>
        <v>#DIV/0!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U54" s="2"/>
      <c r="W54" s="2"/>
      <c r="Y54" s="2"/>
      <c r="AA54" s="2"/>
    </row>
    <row r="55" spans="2:28">
      <c r="B55" s="129"/>
      <c r="C55" s="125"/>
      <c r="D55" s="108"/>
      <c r="E55" s="130"/>
      <c r="F55" s="131"/>
      <c r="G55" s="110" t="e">
        <f t="shared" si="5"/>
        <v>#DIV/0!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U55" s="2"/>
      <c r="W55" s="2"/>
      <c r="Y55" s="2"/>
      <c r="AA55" s="2"/>
    </row>
    <row r="56" spans="2:28">
      <c r="B56" s="115">
        <f>'ИП ОСН без работн'!B19</f>
        <v>6</v>
      </c>
      <c r="C56" s="116" t="str">
        <f>'ИП ОСН без работн'!C19</f>
        <v>Прдукт/услуга 6</v>
      </c>
      <c r="D56" s="119"/>
      <c r="E56" s="103"/>
      <c r="F56" s="114"/>
      <c r="G56" s="104" t="e">
        <f>SUM(G57:G66)</f>
        <v>#DIV/0!</v>
      </c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U56" s="2"/>
      <c r="W56" s="2"/>
      <c r="Y56" s="2"/>
      <c r="AA56" s="2"/>
    </row>
    <row r="57" spans="2:28">
      <c r="B57" s="109"/>
      <c r="C57" s="118"/>
      <c r="D57" s="108"/>
      <c r="E57" s="112"/>
      <c r="F57" s="109"/>
      <c r="G57" s="110" t="e">
        <f t="shared" ref="G57:G66" si="6">ROUND(D57/E57*F57,2)</f>
        <v>#DIV/0!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U57" s="2"/>
      <c r="W57" s="2"/>
      <c r="Y57" s="2"/>
      <c r="AA57" s="2"/>
    </row>
    <row r="58" spans="2:28">
      <c r="B58" s="109"/>
      <c r="C58" s="117"/>
      <c r="D58" s="108"/>
      <c r="E58" s="109"/>
      <c r="F58" s="109"/>
      <c r="G58" s="110" t="e">
        <f t="shared" si="6"/>
        <v>#DIV/0!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U58" s="2"/>
      <c r="W58" s="2"/>
      <c r="Y58" s="2"/>
      <c r="AA58" s="2"/>
    </row>
    <row r="59" spans="2:28">
      <c r="B59" s="109"/>
      <c r="C59" s="117"/>
      <c r="D59" s="108"/>
      <c r="E59" s="109"/>
      <c r="F59" s="109"/>
      <c r="G59" s="110" t="e">
        <f t="shared" si="6"/>
        <v>#DIV/0!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U59" s="2"/>
      <c r="W59" s="2"/>
      <c r="Y59" s="2"/>
      <c r="AA59" s="2"/>
    </row>
    <row r="60" spans="2:28">
      <c r="B60" s="109"/>
      <c r="C60" s="117"/>
      <c r="D60" s="108"/>
      <c r="E60" s="109"/>
      <c r="F60" s="109"/>
      <c r="G60" s="110" t="e">
        <f t="shared" si="6"/>
        <v>#DIV/0!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U60" s="2"/>
      <c r="W60" s="2"/>
      <c r="Y60" s="2"/>
      <c r="AA60" s="2"/>
    </row>
    <row r="61" spans="2:28">
      <c r="B61" s="109"/>
      <c r="C61" s="117"/>
      <c r="D61" s="108"/>
      <c r="E61" s="109"/>
      <c r="F61" s="109"/>
      <c r="G61" s="110" t="e">
        <f t="shared" si="6"/>
        <v>#DIV/0!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U61" s="2"/>
      <c r="W61" s="2"/>
      <c r="Y61" s="2"/>
      <c r="AA61" s="2"/>
    </row>
    <row r="62" spans="2:28">
      <c r="B62" s="109"/>
      <c r="C62" s="117"/>
      <c r="D62" s="108"/>
      <c r="E62" s="109"/>
      <c r="F62" s="109"/>
      <c r="G62" s="110" t="e">
        <f t="shared" si="6"/>
        <v>#DIV/0!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2:28">
      <c r="B63" s="98"/>
      <c r="C63" s="107"/>
      <c r="D63" s="108"/>
      <c r="E63" s="109"/>
      <c r="F63" s="109"/>
      <c r="G63" s="110" t="e">
        <f t="shared" si="6"/>
        <v>#DIV/0!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2:28">
      <c r="B64" s="109"/>
      <c r="C64" s="107"/>
      <c r="D64" s="108"/>
      <c r="E64" s="109"/>
      <c r="F64" s="109"/>
      <c r="G64" s="110" t="e">
        <f t="shared" si="6"/>
        <v>#DIV/0!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2:19">
      <c r="B65" s="109"/>
      <c r="C65" s="107"/>
      <c r="D65" s="108"/>
      <c r="E65" s="109"/>
      <c r="F65" s="109"/>
      <c r="G65" s="110" t="e">
        <f t="shared" si="6"/>
        <v>#DIV/0!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2:19">
      <c r="B66" s="109"/>
      <c r="C66" s="107"/>
      <c r="D66" s="108"/>
      <c r="E66" s="109"/>
      <c r="F66" s="109"/>
      <c r="G66" s="110" t="e">
        <f t="shared" si="6"/>
        <v>#DIV/0!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2:19">
      <c r="B67" s="115">
        <f>'ИП ОСН без работн'!B20</f>
        <v>7</v>
      </c>
      <c r="C67" s="116" t="str">
        <f>'ИП ОСН без работн'!C20</f>
        <v>Прдукт/услуга 7</v>
      </c>
      <c r="D67" s="102"/>
      <c r="E67" s="103"/>
      <c r="F67" s="103"/>
      <c r="G67" s="104" t="e">
        <f>SUM(G68:G76)</f>
        <v>#DIV/0!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</row>
    <row r="68" spans="2:19">
      <c r="B68" s="109"/>
      <c r="C68" s="117"/>
      <c r="D68" s="108"/>
      <c r="E68" s="109"/>
      <c r="F68" s="109"/>
      <c r="G68" s="110" t="e">
        <f t="shared" ref="G68:G76" si="7">ROUND(D68/E68*F68,2)</f>
        <v>#DIV/0!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2:19">
      <c r="B69" s="109"/>
      <c r="C69" s="117"/>
      <c r="D69" s="108"/>
      <c r="E69" s="109"/>
      <c r="F69" s="109"/>
      <c r="G69" s="110" t="e">
        <f t="shared" si="7"/>
        <v>#DIV/0!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2:19">
      <c r="B70" s="109"/>
      <c r="C70" s="117"/>
      <c r="D70" s="108"/>
      <c r="E70" s="109"/>
      <c r="F70" s="109"/>
      <c r="G70" s="110" t="e">
        <f t="shared" si="7"/>
        <v>#DIV/0!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2:19">
      <c r="B71" s="109"/>
      <c r="C71" s="117"/>
      <c r="D71" s="108"/>
      <c r="E71" s="109"/>
      <c r="F71" s="109"/>
      <c r="G71" s="110" t="e">
        <f t="shared" si="7"/>
        <v>#DIV/0!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2:19">
      <c r="B72" s="109"/>
      <c r="C72" s="117"/>
      <c r="D72" s="108"/>
      <c r="E72" s="109"/>
      <c r="F72" s="109"/>
      <c r="G72" s="110" t="e">
        <f t="shared" si="7"/>
        <v>#DIV/0!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2:19">
      <c r="B73" s="109"/>
      <c r="C73" s="117"/>
      <c r="D73" s="108"/>
      <c r="E73" s="109"/>
      <c r="F73" s="109"/>
      <c r="G73" s="110" t="e">
        <f t="shared" si="7"/>
        <v>#DIV/0!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2:19">
      <c r="B74" s="109"/>
      <c r="C74" s="117"/>
      <c r="D74" s="108"/>
      <c r="E74" s="109"/>
      <c r="F74" s="109"/>
      <c r="G74" s="110" t="e">
        <f t="shared" si="7"/>
        <v>#DIV/0!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2:19">
      <c r="B75" s="109"/>
      <c r="C75" s="117"/>
      <c r="D75" s="108"/>
      <c r="E75" s="109"/>
      <c r="F75" s="109"/>
      <c r="G75" s="110" t="e">
        <f t="shared" si="7"/>
        <v>#DIV/0!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2:19">
      <c r="B76" s="109"/>
      <c r="C76" s="117"/>
      <c r="D76" s="108"/>
      <c r="E76" s="109"/>
      <c r="F76" s="109"/>
      <c r="G76" s="110" t="e">
        <f t="shared" si="7"/>
        <v>#DIV/0!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2:19">
      <c r="B77" s="132">
        <f>'ИП ОСН без работн'!B21</f>
        <v>8</v>
      </c>
      <c r="C77" s="133" t="str">
        <f>'ИП ОСН без работн'!C21</f>
        <v>Прдукт/услуга 8</v>
      </c>
      <c r="D77" s="102"/>
      <c r="E77" s="134"/>
      <c r="F77" s="134"/>
      <c r="G77" s="104" t="e">
        <f>SUM(G78:G86)</f>
        <v>#DIV/0!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</row>
    <row r="78" spans="2:19">
      <c r="B78" s="129"/>
      <c r="C78" s="128"/>
      <c r="D78" s="108"/>
      <c r="E78" s="131"/>
      <c r="F78" s="131"/>
      <c r="G78" s="110" t="e">
        <f t="shared" ref="G78:G86" si="8">ROUND(D78/E78*F78,2)</f>
        <v>#DIV/0!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2:19">
      <c r="B79" s="129"/>
      <c r="C79" s="128"/>
      <c r="D79" s="108"/>
      <c r="E79" s="131"/>
      <c r="F79" s="131"/>
      <c r="G79" s="110" t="e">
        <f t="shared" si="8"/>
        <v>#DIV/0!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2:19">
      <c r="B80" s="129"/>
      <c r="C80" s="128"/>
      <c r="D80" s="108"/>
      <c r="E80" s="131"/>
      <c r="F80" s="131"/>
      <c r="G80" s="110" t="e">
        <f t="shared" si="8"/>
        <v>#DIV/0!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2:19">
      <c r="B81" s="129"/>
      <c r="C81" s="128"/>
      <c r="D81" s="108"/>
      <c r="E81" s="131"/>
      <c r="F81" s="131"/>
      <c r="G81" s="110" t="e">
        <f t="shared" si="8"/>
        <v>#DIV/0!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2:19">
      <c r="B82" s="129"/>
      <c r="C82" s="128"/>
      <c r="D82" s="108"/>
      <c r="E82" s="131"/>
      <c r="F82" s="131"/>
      <c r="G82" s="110" t="e">
        <f t="shared" si="8"/>
        <v>#DIV/0!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2:19">
      <c r="B83" s="129"/>
      <c r="C83" s="128"/>
      <c r="D83" s="108"/>
      <c r="E83" s="131"/>
      <c r="F83" s="131"/>
      <c r="G83" s="110" t="e">
        <f t="shared" si="8"/>
        <v>#DIV/0!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2:19">
      <c r="B84" s="129"/>
      <c r="C84" s="128"/>
      <c r="D84" s="108"/>
      <c r="E84" s="131"/>
      <c r="F84" s="131"/>
      <c r="G84" s="110" t="e">
        <f t="shared" si="8"/>
        <v>#DIV/0!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2:19">
      <c r="B85" s="129"/>
      <c r="C85" s="128"/>
      <c r="D85" s="108"/>
      <c r="E85" s="131"/>
      <c r="F85" s="131"/>
      <c r="G85" s="110" t="e">
        <f t="shared" si="8"/>
        <v>#DIV/0!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2:19">
      <c r="B86" s="129"/>
      <c r="C86" s="128"/>
      <c r="D86" s="108"/>
      <c r="E86" s="131"/>
      <c r="F86" s="131"/>
      <c r="G86" s="110" t="e">
        <f t="shared" si="8"/>
        <v>#DIV/0!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</sheetData>
  <mergeCells count="2">
    <mergeCell ref="C3:F3"/>
    <mergeCell ref="I4:O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4.4"/>
  <cols>
    <col min="2" max="2" width="9.109375" customWidth="1"/>
    <col min="3" max="3" width="34.109375" customWidth="1"/>
    <col min="4" max="4" width="16.6640625" customWidth="1"/>
    <col min="5" max="5" width="13.6640625" customWidth="1"/>
    <col min="6" max="6" width="15" customWidth="1"/>
    <col min="7" max="7" width="13.6640625" customWidth="1"/>
    <col min="8" max="8" width="15" customWidth="1"/>
    <col min="9" max="9" width="23.33203125" customWidth="1"/>
    <col min="10" max="10" width="9.109375" customWidth="1"/>
  </cols>
  <sheetData>
    <row r="1" spans="2:10">
      <c r="B1" s="3"/>
      <c r="C1" s="3"/>
      <c r="D1" s="3"/>
      <c r="E1" s="3"/>
      <c r="F1" s="3"/>
      <c r="G1" s="3"/>
      <c r="H1" s="3"/>
      <c r="I1" s="3"/>
      <c r="J1" s="3"/>
    </row>
    <row r="2" spans="2:10" ht="54" customHeight="1">
      <c r="B2" s="27"/>
      <c r="C2" s="248" t="s">
        <v>159</v>
      </c>
      <c r="D2" s="248"/>
      <c r="E2" s="248"/>
      <c r="F2" s="248"/>
      <c r="G2" s="248"/>
      <c r="H2" s="248"/>
      <c r="I2" s="248"/>
      <c r="J2" s="27"/>
    </row>
    <row r="3" spans="2:10" ht="15.6">
      <c r="B3" s="27"/>
      <c r="C3" s="70"/>
      <c r="D3" s="27"/>
      <c r="E3" s="27"/>
      <c r="F3" s="27"/>
      <c r="G3" s="27"/>
      <c r="H3" s="27"/>
      <c r="I3" s="27"/>
      <c r="J3" s="27"/>
    </row>
    <row r="4" spans="2:10" ht="35.25" customHeight="1">
      <c r="B4" s="27"/>
      <c r="C4" s="249" t="s">
        <v>160</v>
      </c>
      <c r="D4" s="249"/>
      <c r="E4" s="27"/>
      <c r="F4" s="27"/>
      <c r="G4" s="27"/>
      <c r="H4" s="27"/>
      <c r="I4" s="27"/>
      <c r="J4" s="27"/>
    </row>
    <row r="5" spans="2:10" ht="15.6">
      <c r="B5" s="27"/>
      <c r="C5" s="70"/>
      <c r="D5" s="27"/>
      <c r="E5" s="27"/>
      <c r="F5" s="250" t="s">
        <v>161</v>
      </c>
      <c r="G5" s="250"/>
      <c r="H5" s="250"/>
      <c r="I5" s="250"/>
      <c r="J5" s="27"/>
    </row>
    <row r="6" spans="2:10" ht="31.2">
      <c r="B6" s="135"/>
      <c r="C6" s="136" t="s">
        <v>162</v>
      </c>
      <c r="D6" s="137">
        <v>16314</v>
      </c>
      <c r="E6" s="27"/>
      <c r="F6" s="250"/>
      <c r="G6" s="250"/>
      <c r="H6" s="250"/>
      <c r="I6" s="250"/>
      <c r="J6" s="27"/>
    </row>
    <row r="7" spans="2:10" ht="15.6">
      <c r="B7" s="135"/>
      <c r="C7" s="138"/>
      <c r="D7" s="27"/>
      <c r="E7" s="27"/>
      <c r="F7" s="250"/>
      <c r="G7" s="250"/>
      <c r="H7" s="250"/>
      <c r="I7" s="250"/>
      <c r="J7" s="27"/>
    </row>
    <row r="8" spans="2:10" ht="15.6">
      <c r="B8" s="135"/>
      <c r="C8" s="249" t="s">
        <v>163</v>
      </c>
      <c r="D8" s="249"/>
      <c r="E8" s="249"/>
      <c r="F8" s="249"/>
      <c r="G8" s="27"/>
      <c r="H8" s="27"/>
      <c r="I8" s="27"/>
      <c r="J8" s="27"/>
    </row>
    <row r="9" spans="2:10" ht="15.6">
      <c r="B9" s="27"/>
      <c r="C9" s="139"/>
      <c r="D9" s="140"/>
      <c r="E9" s="140"/>
      <c r="F9" s="140"/>
      <c r="G9" s="140"/>
      <c r="H9" s="140"/>
      <c r="I9" s="140"/>
      <c r="J9" s="27"/>
    </row>
    <row r="10" spans="2:10" ht="31.2">
      <c r="B10" s="27"/>
      <c r="C10" s="141"/>
      <c r="D10" s="44" t="s">
        <v>164</v>
      </c>
      <c r="E10" s="142"/>
      <c r="F10" s="142"/>
      <c r="G10" s="3"/>
      <c r="H10" s="3"/>
      <c r="I10" s="143"/>
      <c r="J10" s="27"/>
    </row>
    <row r="11" spans="2:10" ht="31.2">
      <c r="B11" s="27"/>
      <c r="C11" s="141" t="s">
        <v>165</v>
      </c>
      <c r="D11" s="144"/>
      <c r="E11" s="145"/>
      <c r="F11" s="3"/>
      <c r="G11" s="3"/>
      <c r="H11" s="3"/>
      <c r="I11" s="20"/>
      <c r="J11" s="27"/>
    </row>
    <row r="12" spans="2:10" ht="15.6">
      <c r="B12" s="135"/>
      <c r="C12" s="146" t="s">
        <v>166</v>
      </c>
      <c r="D12" s="44"/>
      <c r="E12" s="147"/>
      <c r="F12" s="142"/>
      <c r="G12" s="142"/>
      <c r="H12" s="142"/>
      <c r="I12" s="148"/>
      <c r="J12" s="27"/>
    </row>
    <row r="13" spans="2:10" ht="15.6">
      <c r="B13" s="135"/>
      <c r="C13" s="141" t="s">
        <v>167</v>
      </c>
      <c r="D13" s="149"/>
      <c r="E13" s="145"/>
      <c r="F13" s="3"/>
      <c r="G13" s="3"/>
      <c r="H13" s="3"/>
      <c r="I13" s="3"/>
      <c r="J13" s="150"/>
    </row>
    <row r="14" spans="2:10" ht="15.6">
      <c r="B14" s="135"/>
      <c r="C14" s="146" t="s">
        <v>168</v>
      </c>
      <c r="D14" s="151">
        <f>D11+D12+D13</f>
        <v>0</v>
      </c>
      <c r="E14" s="152"/>
      <c r="F14" s="153"/>
      <c r="G14" s="153"/>
      <c r="H14" s="153"/>
      <c r="I14" s="154"/>
      <c r="J14" s="27"/>
    </row>
    <row r="15" spans="2:10" ht="15.6">
      <c r="B15" s="135"/>
      <c r="C15" s="138"/>
      <c r="D15" s="155"/>
      <c r="E15" s="155"/>
      <c r="F15" s="155"/>
      <c r="G15" s="155"/>
      <c r="H15" s="155"/>
      <c r="I15" s="155"/>
      <c r="J15" s="27"/>
    </row>
    <row r="16" spans="2:10" ht="15.6">
      <c r="B16" s="135"/>
      <c r="C16" s="70"/>
      <c r="D16" s="27"/>
      <c r="E16" s="27"/>
      <c r="F16" s="27"/>
      <c r="G16" s="27"/>
      <c r="H16" s="27"/>
      <c r="I16" s="27"/>
      <c r="J16" s="27"/>
    </row>
    <row r="17" spans="1:10" ht="67.5" customHeight="1">
      <c r="B17" s="27"/>
      <c r="C17" s="251" t="s">
        <v>169</v>
      </c>
      <c r="D17" s="251"/>
      <c r="E17" s="251"/>
      <c r="F17" s="251"/>
      <c r="G17" s="251"/>
      <c r="H17" s="251"/>
      <c r="I17" s="251"/>
      <c r="J17" s="27"/>
    </row>
    <row r="18" spans="1:10" ht="15.6">
      <c r="B18" s="27"/>
      <c r="C18" s="70"/>
      <c r="D18" s="27"/>
      <c r="E18" s="27"/>
      <c r="F18" s="27"/>
      <c r="G18" s="27"/>
      <c r="H18" s="27"/>
      <c r="I18" s="27"/>
      <c r="J18" s="27"/>
    </row>
    <row r="19" spans="1:10" ht="37.5" customHeight="1">
      <c r="B19" s="27"/>
      <c r="C19" s="252" t="s">
        <v>170</v>
      </c>
      <c r="D19" s="252"/>
      <c r="E19" s="252"/>
      <c r="F19" s="252"/>
      <c r="G19" s="252"/>
      <c r="H19" s="70"/>
      <c r="I19" s="70"/>
      <c r="J19" s="27"/>
    </row>
    <row r="20" spans="1:10" ht="15.6">
      <c r="B20" s="27"/>
      <c r="C20" s="156"/>
      <c r="D20" s="8"/>
      <c r="E20" s="8"/>
      <c r="F20" s="8"/>
      <c r="G20" s="8"/>
      <c r="H20" s="27"/>
      <c r="I20" s="27"/>
      <c r="J20" s="27"/>
    </row>
    <row r="21" spans="1:10" ht="15.6">
      <c r="B21" s="27"/>
      <c r="C21" s="253" t="s">
        <v>171</v>
      </c>
      <c r="D21" s="253"/>
      <c r="E21" s="253"/>
      <c r="F21" s="253"/>
      <c r="G21" s="253"/>
      <c r="H21" s="253"/>
      <c r="I21" s="253"/>
      <c r="J21" s="253"/>
    </row>
    <row r="22" spans="1:10" ht="15.6">
      <c r="B22" s="27"/>
      <c r="C22" s="139"/>
      <c r="D22" s="140"/>
      <c r="E22" s="140"/>
      <c r="F22" s="140"/>
      <c r="G22" s="140"/>
      <c r="H22" s="140"/>
      <c r="I22" s="140"/>
      <c r="J22" s="140"/>
    </row>
    <row r="23" spans="1:10" ht="46.5" customHeight="1">
      <c r="A23" s="3"/>
      <c r="B23" s="27"/>
      <c r="C23" s="157"/>
      <c r="D23" s="44" t="s">
        <v>12</v>
      </c>
      <c r="E23" s="44" t="s">
        <v>172</v>
      </c>
      <c r="F23" s="44" t="s">
        <v>10</v>
      </c>
      <c r="G23" s="254" t="s">
        <v>173</v>
      </c>
      <c r="H23" s="257" t="s">
        <v>174</v>
      </c>
      <c r="I23" s="44" t="s">
        <v>175</v>
      </c>
      <c r="J23" s="44" t="s">
        <v>176</v>
      </c>
    </row>
    <row r="24" spans="1:10" ht="15.6">
      <c r="B24" s="27"/>
      <c r="C24" s="157" t="s">
        <v>177</v>
      </c>
      <c r="D24" s="158"/>
      <c r="E24" s="158"/>
      <c r="F24" s="159"/>
      <c r="G24" s="255"/>
      <c r="H24" s="258"/>
      <c r="I24" s="160">
        <f t="shared" ref="I24:I28" si="0">F24+E24+D24</f>
        <v>0</v>
      </c>
      <c r="J24" s="259" t="e">
        <f>I29/3/D14</f>
        <v>#DIV/0!</v>
      </c>
    </row>
    <row r="25" spans="1:10" ht="15.6">
      <c r="B25" s="135"/>
      <c r="C25" s="70" t="s">
        <v>178</v>
      </c>
      <c r="D25" s="161"/>
      <c r="E25" s="59"/>
      <c r="F25" s="161"/>
      <c r="G25" s="255"/>
      <c r="H25" s="258"/>
      <c r="I25" s="162">
        <f t="shared" si="0"/>
        <v>0</v>
      </c>
      <c r="J25" s="260"/>
    </row>
    <row r="26" spans="1:10" ht="15.6">
      <c r="B26" s="135"/>
      <c r="C26" s="157" t="s">
        <v>179</v>
      </c>
      <c r="D26" s="159"/>
      <c r="E26" s="158"/>
      <c r="F26" s="159"/>
      <c r="G26" s="255"/>
      <c r="H26" s="258"/>
      <c r="I26" s="160">
        <f t="shared" si="0"/>
        <v>0</v>
      </c>
      <c r="J26" s="260"/>
    </row>
    <row r="27" spans="1:10" ht="15.6">
      <c r="B27" s="135"/>
      <c r="C27" s="70" t="s">
        <v>180</v>
      </c>
      <c r="D27" s="158"/>
      <c r="E27" s="159"/>
      <c r="F27" s="158"/>
      <c r="G27" s="255"/>
      <c r="H27" s="258"/>
      <c r="I27" s="163">
        <f t="shared" si="0"/>
        <v>0</v>
      </c>
      <c r="J27" s="260"/>
    </row>
    <row r="28" spans="1:10" ht="31.2">
      <c r="B28" s="135"/>
      <c r="C28" s="157" t="s">
        <v>181</v>
      </c>
      <c r="D28" s="159"/>
      <c r="E28" s="158"/>
      <c r="F28" s="159"/>
      <c r="G28" s="255"/>
      <c r="H28" s="258"/>
      <c r="I28" s="160">
        <f t="shared" si="0"/>
        <v>0</v>
      </c>
      <c r="J28" s="260"/>
    </row>
    <row r="29" spans="1:10" ht="15.6">
      <c r="B29" s="135"/>
      <c r="C29" s="70" t="s">
        <v>182</v>
      </c>
      <c r="D29" s="160">
        <f>SUM(D24:D28)</f>
        <v>0</v>
      </c>
      <c r="E29" s="163">
        <f>SUM(E24:E28)</f>
        <v>0</v>
      </c>
      <c r="F29" s="160">
        <f>SUM(F24:F28)</f>
        <v>0</v>
      </c>
      <c r="G29" s="256"/>
      <c r="H29" s="258"/>
      <c r="I29" s="163">
        <f>SUM(I24:I28)</f>
        <v>0</v>
      </c>
      <c r="J29" s="260"/>
    </row>
    <row r="30" spans="1:10" ht="15.6">
      <c r="B30" s="135"/>
      <c r="C30" s="138"/>
      <c r="D30" s="155"/>
      <c r="E30" s="155"/>
      <c r="F30" s="155"/>
      <c r="G30" s="138"/>
      <c r="H30" s="138"/>
      <c r="I30" s="155"/>
      <c r="J30" s="155"/>
    </row>
    <row r="31" spans="1:10" ht="15.6">
      <c r="B31" s="135"/>
      <c r="C31" s="70"/>
      <c r="D31" s="27"/>
      <c r="E31" s="27"/>
      <c r="F31" s="27"/>
      <c r="G31" s="70"/>
      <c r="H31" s="70"/>
      <c r="I31" s="27"/>
      <c r="J31" s="27"/>
    </row>
    <row r="32" spans="1:10" ht="15.6">
      <c r="B32" s="27"/>
      <c r="C32" s="164" t="s">
        <v>183</v>
      </c>
      <c r="D32" s="165" t="s">
        <v>184</v>
      </c>
      <c r="E32" s="166" t="s">
        <v>185</v>
      </c>
      <c r="F32" s="261" t="s">
        <v>186</v>
      </c>
      <c r="G32" s="261"/>
      <c r="H32" s="261"/>
      <c r="I32" s="261"/>
      <c r="J32" s="27"/>
    </row>
    <row r="33" spans="2:10" ht="15.6">
      <c r="B33" s="27"/>
      <c r="C33" s="167" t="e">
        <f>J24</f>
        <v>#DIV/0!</v>
      </c>
      <c r="D33" s="168"/>
      <c r="E33" s="169">
        <f>D6</f>
        <v>16314</v>
      </c>
      <c r="F33" s="261"/>
      <c r="G33" s="261"/>
      <c r="H33" s="261"/>
      <c r="I33" s="261"/>
      <c r="J33" s="27"/>
    </row>
    <row r="34" spans="2:10" ht="15.6">
      <c r="B34" s="27"/>
      <c r="C34" s="70"/>
      <c r="D34" s="27"/>
      <c r="E34" s="27"/>
      <c r="F34" s="70"/>
      <c r="G34" s="70"/>
      <c r="H34" s="70"/>
      <c r="I34" s="70"/>
      <c r="J34" s="27"/>
    </row>
    <row r="35" spans="2:10" ht="15.6">
      <c r="B35" s="27"/>
      <c r="C35" s="139"/>
      <c r="D35" s="140"/>
      <c r="E35" s="140"/>
      <c r="F35" s="139"/>
      <c r="G35" s="139"/>
      <c r="H35" s="139"/>
      <c r="I35" s="139"/>
      <c r="J35" s="27"/>
    </row>
    <row r="36" spans="2:10" ht="15.6">
      <c r="B36" s="27"/>
      <c r="C36" s="262" t="s">
        <v>187</v>
      </c>
      <c r="D36" s="263"/>
      <c r="E36" s="263"/>
      <c r="F36" s="263"/>
      <c r="G36" s="263"/>
      <c r="H36" s="264"/>
      <c r="I36" s="170" t="e">
        <f>'ИП ОСН без работн'!AA74</f>
        <v>#DIV/0!</v>
      </c>
      <c r="J36" s="3"/>
    </row>
    <row r="37" spans="2:10" ht="15.6">
      <c r="B37" s="27"/>
      <c r="C37" s="262" t="s">
        <v>188</v>
      </c>
      <c r="D37" s="263"/>
      <c r="E37" s="263"/>
      <c r="F37" s="263"/>
      <c r="G37" s="263"/>
      <c r="H37" s="264"/>
      <c r="I37" s="170">
        <f>I29/3</f>
        <v>0</v>
      </c>
      <c r="J37" s="3"/>
    </row>
    <row r="38" spans="2:10" ht="15.6">
      <c r="B38" s="20"/>
      <c r="C38" s="265" t="s">
        <v>189</v>
      </c>
      <c r="D38" s="266"/>
      <c r="E38" s="266"/>
      <c r="F38" s="266"/>
      <c r="G38" s="266"/>
      <c r="H38" s="267"/>
      <c r="I38" s="171" t="e">
        <f>I36+I37</f>
        <v>#DIV/0!</v>
      </c>
      <c r="J38" s="145"/>
    </row>
    <row r="39" spans="2:10" ht="15.6">
      <c r="B39" s="20"/>
      <c r="C39" s="265" t="s">
        <v>190</v>
      </c>
      <c r="D39" s="266"/>
      <c r="E39" s="266"/>
      <c r="F39" s="266"/>
      <c r="G39" s="266"/>
      <c r="H39" s="267"/>
      <c r="I39" s="170" t="e">
        <f>I38/D14</f>
        <v>#DIV/0!</v>
      </c>
      <c r="J39" s="89" t="s">
        <v>191</v>
      </c>
    </row>
    <row r="40" spans="2:10">
      <c r="B40" s="20"/>
      <c r="C40" s="172"/>
      <c r="D40" s="172"/>
      <c r="E40" s="172"/>
      <c r="F40" s="172"/>
      <c r="G40" s="172"/>
      <c r="H40" s="172"/>
      <c r="I40" s="172"/>
      <c r="J40" s="3"/>
    </row>
    <row r="41" spans="2:10">
      <c r="B41" s="20"/>
      <c r="C41" s="3"/>
      <c r="D41" s="3"/>
      <c r="E41" s="3"/>
      <c r="F41" s="3"/>
      <c r="G41" s="3"/>
      <c r="H41" s="3"/>
      <c r="I41" s="3"/>
      <c r="J41" s="3"/>
    </row>
    <row r="42" spans="2:10">
      <c r="B42" s="3"/>
      <c r="C42" s="3"/>
      <c r="D42" s="3"/>
      <c r="E42" s="3"/>
      <c r="F42" s="3"/>
      <c r="G42" s="3"/>
      <c r="H42" s="3"/>
      <c r="I42" s="3"/>
      <c r="J42" s="3"/>
    </row>
    <row r="43" spans="2:10" ht="15.6">
      <c r="B43" s="3"/>
      <c r="C43" s="173" t="s">
        <v>192</v>
      </c>
      <c r="D43" s="174" t="s">
        <v>193</v>
      </c>
      <c r="E43" s="175" t="s">
        <v>185</v>
      </c>
      <c r="F43" s="261" t="s">
        <v>194</v>
      </c>
      <c r="G43" s="261"/>
      <c r="H43" s="261"/>
      <c r="I43" s="261"/>
      <c r="J43" s="3"/>
    </row>
    <row r="44" spans="2:10" ht="15.6">
      <c r="B44" s="3"/>
      <c r="C44" s="176" t="e">
        <f>I39</f>
        <v>#DIV/0!</v>
      </c>
      <c r="D44" s="169"/>
      <c r="E44" s="169">
        <f>D6</f>
        <v>16314</v>
      </c>
      <c r="F44" s="261"/>
      <c r="G44" s="261"/>
      <c r="H44" s="261"/>
      <c r="I44" s="261"/>
      <c r="J44" s="3"/>
    </row>
    <row r="45" spans="2:10">
      <c r="B45" s="3"/>
      <c r="C45" s="3"/>
      <c r="D45" s="3"/>
      <c r="E45" s="3"/>
      <c r="F45" s="142"/>
      <c r="G45" s="142"/>
      <c r="H45" s="142"/>
      <c r="I45" s="142"/>
      <c r="J45" s="3"/>
    </row>
    <row r="46" spans="2:10">
      <c r="B46" s="3"/>
      <c r="C46" s="3"/>
      <c r="D46" s="3"/>
      <c r="E46" s="3"/>
      <c r="F46" s="142"/>
      <c r="G46" s="142"/>
      <c r="H46" s="142"/>
      <c r="I46" s="142"/>
      <c r="J46" s="3"/>
    </row>
    <row r="47" spans="2:10">
      <c r="C47" s="3"/>
      <c r="D47" s="3"/>
      <c r="E47" s="3"/>
      <c r="F47" s="3"/>
      <c r="G47" s="3"/>
      <c r="H47" s="3"/>
      <c r="I47" s="3"/>
      <c r="J47" s="3"/>
    </row>
    <row r="48" spans="2:10">
      <c r="C48" s="3"/>
      <c r="D48" s="3"/>
      <c r="E48" s="3"/>
      <c r="F48" s="3"/>
      <c r="G48" s="3"/>
      <c r="H48" s="3"/>
      <c r="I48" s="3"/>
      <c r="J48" s="3"/>
    </row>
    <row r="49" spans="3:10">
      <c r="C49" s="3"/>
      <c r="D49" s="3"/>
      <c r="E49" s="3"/>
      <c r="F49" s="3"/>
      <c r="G49" s="3"/>
      <c r="H49" s="3"/>
      <c r="I49" s="3"/>
      <c r="J49" s="3"/>
    </row>
    <row r="50" spans="3:10">
      <c r="C50" s="3"/>
      <c r="D50" s="3"/>
      <c r="E50" s="3"/>
      <c r="F50" s="3"/>
      <c r="G50" s="3"/>
      <c r="H50" s="3"/>
      <c r="I50" s="3"/>
      <c r="J50" s="3"/>
    </row>
    <row r="51" spans="3:10">
      <c r="C51" s="3"/>
      <c r="D51" s="3"/>
      <c r="E51" s="3"/>
      <c r="F51" s="3"/>
      <c r="G51" s="3"/>
      <c r="H51" s="3"/>
      <c r="I51" s="3"/>
      <c r="J51" s="3"/>
    </row>
    <row r="52" spans="3:10">
      <c r="C52" s="3"/>
      <c r="D52" s="3"/>
      <c r="E52" s="3"/>
      <c r="F52" s="3"/>
      <c r="G52" s="3"/>
      <c r="H52" s="3"/>
      <c r="I52" s="3"/>
      <c r="J52" s="3"/>
    </row>
    <row r="53" spans="3:10">
      <c r="C53" s="3"/>
      <c r="D53" s="3"/>
      <c r="E53" s="3"/>
      <c r="F53" s="3"/>
      <c r="G53" s="3"/>
      <c r="H53" s="3"/>
      <c r="I53" s="3"/>
      <c r="J53" s="3"/>
    </row>
    <row r="54" spans="3:10">
      <c r="C54" s="3"/>
      <c r="D54" s="3"/>
      <c r="E54" s="3"/>
      <c r="F54" s="3"/>
      <c r="G54" s="3"/>
      <c r="H54" s="3"/>
      <c r="I54" s="3"/>
      <c r="J54" s="3"/>
    </row>
    <row r="55" spans="3:10">
      <c r="C55" s="3"/>
      <c r="D55" s="3"/>
      <c r="E55" s="3"/>
      <c r="F55" s="3"/>
      <c r="G55" s="3"/>
      <c r="H55" s="3"/>
      <c r="I55" s="3"/>
      <c r="J55" s="3"/>
    </row>
    <row r="56" spans="3:10">
      <c r="C56" s="3"/>
      <c r="D56" s="3"/>
      <c r="E56" s="3"/>
      <c r="F56" s="3"/>
      <c r="G56" s="3"/>
      <c r="H56" s="3"/>
      <c r="I56" s="3"/>
      <c r="J56" s="3"/>
    </row>
  </sheetData>
  <mergeCells count="16">
    <mergeCell ref="F43:I44"/>
    <mergeCell ref="F32:I33"/>
    <mergeCell ref="C36:H36"/>
    <mergeCell ref="C37:H37"/>
    <mergeCell ref="C38:H38"/>
    <mergeCell ref="C39:H39"/>
    <mergeCell ref="C19:G19"/>
    <mergeCell ref="C21:J21"/>
    <mergeCell ref="G23:G29"/>
    <mergeCell ref="H23:H29"/>
    <mergeCell ref="J24:J29"/>
    <mergeCell ref="C2:I2"/>
    <mergeCell ref="C4:D4"/>
    <mergeCell ref="F5:I7"/>
    <mergeCell ref="C8:F8"/>
    <mergeCell ref="C17:I17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ОСН без работн</vt:lpstr>
      <vt:lpstr>Таб. 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Пользователь</cp:lastModifiedBy>
  <cp:revision>21</cp:revision>
  <dcterms:created xsi:type="dcterms:W3CDTF">2022-03-21T12:40:02Z</dcterms:created>
  <dcterms:modified xsi:type="dcterms:W3CDTF">2025-01-24T07:30:56Z</dcterms:modified>
</cp:coreProperties>
</file>